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0" windowWidth="19320" windowHeight="12420" tabRatio="682" firstSheet="2" activeTab="2"/>
  </bookViews>
  <sheets>
    <sheet name="Таблица НМЦ" sheetId="2" state="hidden" r:id="rId1"/>
    <sheet name="по аналогам" sheetId="5" state="hidden" r:id="rId2"/>
    <sheet name="сп_" sheetId="27" r:id="rId3"/>
  </sheets>
  <definedNames>
    <definedName name="_xlnm._FilterDatabase" localSheetId="2" hidden="1">сп_!$A$6:$AT$241</definedName>
    <definedName name="_xlnm.Print_Titles" localSheetId="2">сп_!$6:$6</definedName>
    <definedName name="_xlnm.Print_Area" localSheetId="1">'по аналогам'!$A$1:$J$21</definedName>
    <definedName name="_xlnm.Print_Area" localSheetId="2">сп_!$A$1:$AE$255</definedName>
    <definedName name="_xlnm.Print_Area" localSheetId="0">'Таблица НМЦ'!$B$1:$J$51</definedName>
  </definedNames>
  <calcPr calcId="125725" fullCalcOnLoad="1"/>
</workbook>
</file>

<file path=xl/calcChain.xml><?xml version="1.0" encoding="utf-8"?>
<calcChain xmlns="http://schemas.openxmlformats.org/spreadsheetml/2006/main">
  <c r="P241" i="27"/>
  <c r="S240"/>
  <c r="T240"/>
  <c r="S239"/>
  <c r="S238"/>
  <c r="S237"/>
  <c r="S236"/>
  <c r="S235"/>
  <c r="S234"/>
  <c r="S233"/>
  <c r="S232"/>
  <c r="S231"/>
  <c r="S230"/>
  <c r="T230"/>
  <c r="S229"/>
  <c r="T229"/>
  <c r="S228"/>
  <c r="T228"/>
  <c r="S227"/>
  <c r="T227"/>
  <c r="S226"/>
  <c r="T226"/>
  <c r="S225"/>
  <c r="T225"/>
  <c r="S224"/>
  <c r="T224"/>
  <c r="S223"/>
  <c r="S222"/>
  <c r="S221"/>
  <c r="S220"/>
  <c r="T220"/>
  <c r="S219"/>
  <c r="S218"/>
  <c r="S217"/>
  <c r="S216"/>
  <c r="T216"/>
  <c r="S215"/>
  <c r="T215"/>
  <c r="S214"/>
  <c r="T214"/>
  <c r="S213"/>
  <c r="T213"/>
  <c r="S212"/>
  <c r="T212"/>
  <c r="S211"/>
  <c r="T211"/>
  <c r="S210"/>
  <c r="T210"/>
  <c r="S209"/>
  <c r="T209"/>
  <c r="S208"/>
  <c r="T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T20"/>
  <c r="S19"/>
  <c r="S18"/>
  <c r="S17"/>
  <c r="S16"/>
  <c r="T16"/>
  <c r="S15"/>
  <c r="S14"/>
  <c r="S13"/>
  <c r="S12"/>
  <c r="S11"/>
  <c r="S10"/>
  <c r="S9"/>
  <c r="S8"/>
  <c r="S7"/>
  <c r="T7"/>
  <c r="S241"/>
  <c r="U240"/>
  <c r="T8"/>
  <c r="U8"/>
  <c r="T9"/>
  <c r="U9"/>
  <c r="T10"/>
  <c r="U10"/>
  <c r="T11"/>
  <c r="U11"/>
  <c r="T12"/>
  <c r="U12"/>
  <c r="U16"/>
  <c r="T18"/>
  <c r="U18"/>
  <c r="U20"/>
  <c r="T22"/>
  <c r="U22"/>
  <c r="U208"/>
  <c r="U209"/>
  <c r="U210"/>
  <c r="U211"/>
  <c r="U212"/>
  <c r="U213"/>
  <c r="U214"/>
  <c r="U215"/>
  <c r="U216"/>
  <c r="T218"/>
  <c r="U218"/>
  <c r="U220"/>
  <c r="T222"/>
  <c r="U222"/>
  <c r="U224"/>
  <c r="U225"/>
  <c r="U226"/>
  <c r="U227"/>
  <c r="U228"/>
  <c r="U229"/>
  <c r="U230"/>
  <c r="U7"/>
  <c r="T13"/>
  <c r="T14"/>
  <c r="U14"/>
  <c r="T15"/>
  <c r="U15"/>
  <c r="T17"/>
  <c r="U17"/>
  <c r="T19"/>
  <c r="U19"/>
  <c r="T21"/>
  <c r="U21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T34"/>
  <c r="U34"/>
  <c r="T35"/>
  <c r="U35"/>
  <c r="T36"/>
  <c r="U36"/>
  <c r="T37"/>
  <c r="U37"/>
  <c r="T38"/>
  <c r="U38"/>
  <c r="T39"/>
  <c r="U39"/>
  <c r="T40"/>
  <c r="U40"/>
  <c r="T41"/>
  <c r="U41"/>
  <c r="T42"/>
  <c r="U42"/>
  <c r="T43"/>
  <c r="U43"/>
  <c r="T44"/>
  <c r="U44"/>
  <c r="T45"/>
  <c r="U45"/>
  <c r="T46"/>
  <c r="U46"/>
  <c r="T47"/>
  <c r="U47"/>
  <c r="T48"/>
  <c r="U48"/>
  <c r="T49"/>
  <c r="U49"/>
  <c r="T50"/>
  <c r="U50"/>
  <c r="T51"/>
  <c r="U51"/>
  <c r="T52"/>
  <c r="U52"/>
  <c r="T53"/>
  <c r="U53"/>
  <c r="T54"/>
  <c r="U54"/>
  <c r="T55"/>
  <c r="U55"/>
  <c r="T56"/>
  <c r="U56"/>
  <c r="T57"/>
  <c r="U57"/>
  <c r="T58"/>
  <c r="U58"/>
  <c r="T59"/>
  <c r="U59"/>
  <c r="T60"/>
  <c r="U60"/>
  <c r="T61"/>
  <c r="U61"/>
  <c r="T62"/>
  <c r="U62"/>
  <c r="T63"/>
  <c r="U63"/>
  <c r="T64"/>
  <c r="U64"/>
  <c r="T65"/>
  <c r="U65"/>
  <c r="T66"/>
  <c r="U66"/>
  <c r="T67"/>
  <c r="U67"/>
  <c r="T68"/>
  <c r="U68"/>
  <c r="T69"/>
  <c r="U69"/>
  <c r="T70"/>
  <c r="U70"/>
  <c r="T71"/>
  <c r="U71"/>
  <c r="T72"/>
  <c r="U72"/>
  <c r="T73"/>
  <c r="U73"/>
  <c r="T74"/>
  <c r="U74"/>
  <c r="T75"/>
  <c r="U75"/>
  <c r="T76"/>
  <c r="U76"/>
  <c r="T77"/>
  <c r="U77"/>
  <c r="T78"/>
  <c r="U78"/>
  <c r="T79"/>
  <c r="U79"/>
  <c r="T80"/>
  <c r="U80"/>
  <c r="T81"/>
  <c r="U81"/>
  <c r="T82"/>
  <c r="U82"/>
  <c r="T83"/>
  <c r="U83"/>
  <c r="T84"/>
  <c r="U84"/>
  <c r="T85"/>
  <c r="U85"/>
  <c r="T86"/>
  <c r="U86"/>
  <c r="T87"/>
  <c r="U87"/>
  <c r="T88"/>
  <c r="U88"/>
  <c r="T89"/>
  <c r="U89"/>
  <c r="T90"/>
  <c r="U90"/>
  <c r="T91"/>
  <c r="U91"/>
  <c r="T92"/>
  <c r="U92"/>
  <c r="T93"/>
  <c r="U93"/>
  <c r="T94"/>
  <c r="U94"/>
  <c r="T95"/>
  <c r="U95"/>
  <c r="T96"/>
  <c r="U96"/>
  <c r="T97"/>
  <c r="U97"/>
  <c r="T98"/>
  <c r="U98"/>
  <c r="T99"/>
  <c r="U99"/>
  <c r="T100"/>
  <c r="U100"/>
  <c r="T101"/>
  <c r="U101"/>
  <c r="T102"/>
  <c r="U102"/>
  <c r="T103"/>
  <c r="U103"/>
  <c r="T104"/>
  <c r="U104"/>
  <c r="T105"/>
  <c r="U105"/>
  <c r="T106"/>
  <c r="U106"/>
  <c r="T107"/>
  <c r="U107"/>
  <c r="T108"/>
  <c r="U108"/>
  <c r="T109"/>
  <c r="U109"/>
  <c r="T110"/>
  <c r="U110"/>
  <c r="T111"/>
  <c r="U111"/>
  <c r="T112"/>
  <c r="U112"/>
  <c r="T113"/>
  <c r="U113"/>
  <c r="T114"/>
  <c r="U114"/>
  <c r="T115"/>
  <c r="U115"/>
  <c r="T116"/>
  <c r="U116"/>
  <c r="T117"/>
  <c r="U117"/>
  <c r="T118"/>
  <c r="U118"/>
  <c r="T119"/>
  <c r="U119"/>
  <c r="T120"/>
  <c r="U120"/>
  <c r="T121"/>
  <c r="U121"/>
  <c r="T122"/>
  <c r="U122"/>
  <c r="T123"/>
  <c r="U123"/>
  <c r="T124"/>
  <c r="U124"/>
  <c r="T125"/>
  <c r="U125"/>
  <c r="T126"/>
  <c r="U126"/>
  <c r="T127"/>
  <c r="U127"/>
  <c r="T128"/>
  <c r="U128"/>
  <c r="T129"/>
  <c r="U129"/>
  <c r="T130"/>
  <c r="U130"/>
  <c r="T131"/>
  <c r="U131"/>
  <c r="T132"/>
  <c r="U132"/>
  <c r="T133"/>
  <c r="U133"/>
  <c r="T134"/>
  <c r="U134"/>
  <c r="T135"/>
  <c r="U135"/>
  <c r="T136"/>
  <c r="U136"/>
  <c r="T137"/>
  <c r="U137"/>
  <c r="T138"/>
  <c r="U138"/>
  <c r="T139"/>
  <c r="U139"/>
  <c r="T140"/>
  <c r="U140"/>
  <c r="T141"/>
  <c r="U141"/>
  <c r="T142"/>
  <c r="U142"/>
  <c r="T143"/>
  <c r="U143"/>
  <c r="T144"/>
  <c r="U144"/>
  <c r="T145"/>
  <c r="U145"/>
  <c r="T146"/>
  <c r="U146"/>
  <c r="T147"/>
  <c r="U147"/>
  <c r="T148"/>
  <c r="U148"/>
  <c r="T149"/>
  <c r="U149"/>
  <c r="T150"/>
  <c r="U150"/>
  <c r="T151"/>
  <c r="U151"/>
  <c r="T152"/>
  <c r="U152"/>
  <c r="T153"/>
  <c r="U153"/>
  <c r="T154"/>
  <c r="U154"/>
  <c r="T155"/>
  <c r="U155"/>
  <c r="T156"/>
  <c r="U156"/>
  <c r="T157"/>
  <c r="U157"/>
  <c r="T158"/>
  <c r="U158"/>
  <c r="T159"/>
  <c r="U159"/>
  <c r="T160"/>
  <c r="U160"/>
  <c r="T161"/>
  <c r="U161"/>
  <c r="T162"/>
  <c r="U162"/>
  <c r="T163"/>
  <c r="U163"/>
  <c r="T164"/>
  <c r="U164"/>
  <c r="T165"/>
  <c r="U165"/>
  <c r="T166"/>
  <c r="U166"/>
  <c r="T167"/>
  <c r="U167"/>
  <c r="T168"/>
  <c r="U168"/>
  <c r="T169"/>
  <c r="U169"/>
  <c r="T170"/>
  <c r="U170"/>
  <c r="T171"/>
  <c r="U171"/>
  <c r="T172"/>
  <c r="U172"/>
  <c r="T173"/>
  <c r="U173"/>
  <c r="T174"/>
  <c r="U174"/>
  <c r="T175"/>
  <c r="U175"/>
  <c r="T176"/>
  <c r="U176"/>
  <c r="T177"/>
  <c r="U177"/>
  <c r="T178"/>
  <c r="U178"/>
  <c r="T179"/>
  <c r="U179"/>
  <c r="T180"/>
  <c r="U180"/>
  <c r="T181"/>
  <c r="U181"/>
  <c r="T182"/>
  <c r="U182"/>
  <c r="T183"/>
  <c r="U183"/>
  <c r="T184"/>
  <c r="U184"/>
  <c r="T185"/>
  <c r="U185"/>
  <c r="T186"/>
  <c r="U186"/>
  <c r="T187"/>
  <c r="U187"/>
  <c r="T188"/>
  <c r="U188"/>
  <c r="T189"/>
  <c r="U189"/>
  <c r="T190"/>
  <c r="U190"/>
  <c r="T191"/>
  <c r="U191"/>
  <c r="T192"/>
  <c r="U192"/>
  <c r="T193"/>
  <c r="U193"/>
  <c r="T194"/>
  <c r="U194"/>
  <c r="T195"/>
  <c r="U195"/>
  <c r="T196"/>
  <c r="U196"/>
  <c r="T197"/>
  <c r="U197"/>
  <c r="T198"/>
  <c r="U198"/>
  <c r="T199"/>
  <c r="U199"/>
  <c r="T200"/>
  <c r="U200"/>
  <c r="T201"/>
  <c r="U201"/>
  <c r="T202"/>
  <c r="U202"/>
  <c r="T203"/>
  <c r="U203"/>
  <c r="T204"/>
  <c r="U204"/>
  <c r="T205"/>
  <c r="U205"/>
  <c r="T206"/>
  <c r="U206"/>
  <c r="T207"/>
  <c r="U207"/>
  <c r="T217"/>
  <c r="U217"/>
  <c r="T219"/>
  <c r="U219"/>
  <c r="T221"/>
  <c r="U221"/>
  <c r="T223"/>
  <c r="U223"/>
  <c r="T231"/>
  <c r="U231"/>
  <c r="T232"/>
  <c r="U232"/>
  <c r="T233"/>
  <c r="U233"/>
  <c r="T234"/>
  <c r="U234"/>
  <c r="T235"/>
  <c r="U235"/>
  <c r="T236"/>
  <c r="U236"/>
  <c r="T237"/>
  <c r="U237"/>
  <c r="T238"/>
  <c r="U238"/>
  <c r="T239"/>
  <c r="U239"/>
  <c r="T241"/>
  <c r="U13"/>
  <c r="U241"/>
</calcChain>
</file>

<file path=xl/sharedStrings.xml><?xml version="1.0" encoding="utf-8"?>
<sst xmlns="http://schemas.openxmlformats.org/spreadsheetml/2006/main" count="5025" uniqueCount="1029">
  <si>
    <t>Подпись</t>
  </si>
  <si>
    <t>№ п/п</t>
  </si>
  <si>
    <t>Производители (поставщики)</t>
  </si>
  <si>
    <t>Официальное наименование производителя (поставщика)</t>
  </si>
  <si>
    <t xml:space="preserve"> Официальное наименование производителя (поставщика)</t>
  </si>
  <si>
    <t>Адрес производителя (поставщика)</t>
  </si>
  <si>
    <t>Контактные телефоны производителя (поставщика)</t>
  </si>
  <si>
    <t>…</t>
  </si>
  <si>
    <t>n</t>
  </si>
  <si>
    <t>Наименование товара</t>
  </si>
  <si>
    <t>Модель/Изготовитель</t>
  </si>
  <si>
    <t>Технические характеристики</t>
  </si>
  <si>
    <t>Класс безопасности</t>
  </si>
  <si>
    <t>Материал</t>
  </si>
  <si>
    <t>Срок поставки товара</t>
  </si>
  <si>
    <t>Условия платежей</t>
  </si>
  <si>
    <t>Единица измерения товара</t>
  </si>
  <si>
    <t>Количество</t>
  </si>
  <si>
    <t>Цена за единицу товара</t>
  </si>
  <si>
    <t>ИТОГО:</t>
  </si>
  <si>
    <t>…….</t>
  </si>
  <si>
    <t>N</t>
  </si>
  <si>
    <t>ИТОГО товары:</t>
  </si>
  <si>
    <t>ИТОГО с доставкой:</t>
  </si>
  <si>
    <r>
      <t xml:space="preserve">Таблица расчета начальной (максимальной) цены 
на поставку МТРиО без дополнительной комплектации и сопутствующих услуг, работ </t>
    </r>
    <r>
      <rPr>
        <b/>
        <sz val="14"/>
        <color indexed="30"/>
        <rFont val="Times New Roman"/>
        <family val="1"/>
        <charset val="204"/>
      </rPr>
      <t>*****</t>
    </r>
  </si>
  <si>
    <t>Лот № ___ИТ/__-014                                         Способ проведения закупки ______________</t>
  </si>
  <si>
    <t>руб. (тыс. руб.)</t>
  </si>
  <si>
    <r>
      <t>Категории</t>
    </r>
    <r>
      <rPr>
        <sz val="11"/>
        <color indexed="30"/>
        <rFont val="Times New Roman"/>
        <family val="1"/>
        <charset val="204"/>
      </rPr>
      <t>*****</t>
    </r>
  </si>
  <si>
    <r>
      <t>Средняя цена/ минимальная цена</t>
    </r>
    <r>
      <rPr>
        <sz val="11"/>
        <color indexed="30"/>
        <rFont val="Times New Roman"/>
        <family val="1"/>
        <charset val="204"/>
      </rPr>
      <t>**</t>
    </r>
  </si>
  <si>
    <r>
      <t>Начальная (максимальная) цена</t>
    </r>
    <r>
      <rPr>
        <sz val="11"/>
        <color indexed="30"/>
        <rFont val="Times New Roman"/>
        <family val="1"/>
        <charset val="204"/>
      </rPr>
      <t>***</t>
    </r>
  </si>
  <si>
    <r>
      <t>Стоимость доставки:</t>
    </r>
    <r>
      <rPr>
        <sz val="11"/>
        <color indexed="30"/>
        <rFont val="Times New Roman"/>
        <family val="1"/>
        <charset val="204"/>
      </rPr>
      <t xml:space="preserve"> ****</t>
    </r>
  </si>
  <si>
    <r>
      <t>Срок действия цены</t>
    </r>
    <r>
      <rPr>
        <sz val="11"/>
        <color indexed="10"/>
        <rFont val="Times New Roman"/>
        <family val="1"/>
        <charset val="204"/>
      </rPr>
      <t>*</t>
    </r>
    <r>
      <rPr>
        <sz val="11"/>
        <color indexed="8"/>
        <rFont val="Times New Roman"/>
        <family val="1"/>
        <charset val="204"/>
      </rPr>
      <t>:</t>
    </r>
  </si>
  <si>
    <r>
      <t>Дата сбора данных</t>
    </r>
    <r>
      <rPr>
        <sz val="11"/>
        <color indexed="10"/>
        <rFont val="Times New Roman"/>
        <family val="1"/>
        <charset val="204"/>
      </rPr>
      <t>*</t>
    </r>
    <r>
      <rPr>
        <sz val="11"/>
        <color indexed="8"/>
        <rFont val="Times New Roman"/>
        <family val="1"/>
        <charset val="204"/>
      </rPr>
      <t>:</t>
    </r>
  </si>
  <si>
    <t>** Средняя цена рассчитывается как сумма средних арифметических значений по каждой модели товара ценовых предложений производителей (поставщиков) либо как среднее арифметическое значение ценовых значений предложений производителей (поставщиков). В последнем случае средняя цена для каждой модели товара не рассчитывается. В случае заполнения таблицы при расчете НМЦ для закупки у единственного поставщика в колонке указываются минимальные цены производителей (поставщиков).</t>
  </si>
  <si>
    <t>*** Указывается значение начальной (максимальной) цены договора, которое равняется «средней цене», либо в случае, если значение начальной цены было изменено согласно п. 13 раздела 6 главы 3 Методики, указывается уменьшенное значение начальной (максимальной) цены договора.</t>
  </si>
  <si>
    <t>**** Если доставка товара не требуется строка «Стоимость доставки» не заполняется. Если в цену товара включена стоимость доставки, тогда это должно быть отражено в строке «Стоимость доставки».</t>
  </si>
  <si>
    <t xml:space="preserve">* Ячейки для обязательного заполнения. 
</t>
  </si>
  <si>
    <t>***** При необходимости, в зависимости от условий планируемой закупки, заказчик может вносить дополнительные реквизиты в форму таблицы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</si>
  <si>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r>
      <t xml:space="preserve">Вывод: </t>
    </r>
    <r>
      <rPr>
        <i/>
        <sz val="11"/>
        <color indexed="30"/>
        <rFont val="Times New Roman"/>
        <family val="1"/>
        <charset val="204"/>
      </rPr>
      <t xml:space="preserve"> ____ (указывается окончательная начальная (максимальная) цена договора и дается ее обоснование, если она отличается от «средней цены»)</t>
    </r>
  </si>
  <si>
    <t xml:space="preserve">Ф.И.О. должность исполнителя  </t>
  </si>
  <si>
    <t xml:space="preserve">Ф.И.О. должность руководителя </t>
  </si>
  <si>
    <t xml:space="preserve">Дата составления сводной таблицы </t>
  </si>
  <si>
    <t>Кол-во</t>
  </si>
  <si>
    <t>Наименование продукции</t>
  </si>
  <si>
    <t>Наименование источника информации, номер, дата*</t>
  </si>
  <si>
    <t>Официальное наименование, адрес и контактный телефон производителя (поставщика)</t>
  </si>
  <si>
    <t>Приведенная цена за единицу продукции с учетом корректирующей поправки, руб.</t>
  </si>
  <si>
    <t>Всего стоимость с учетом корректирующей поправки, руб.</t>
  </si>
  <si>
    <t>Итого:</t>
  </si>
  <si>
    <t>Ед.изм.</t>
  </si>
  <si>
    <t>Корректирующие поправки на комплектацию и условия поставки (пп. 1.1, 3 раздел 8 глава 3,)</t>
  </si>
  <si>
    <r>
      <t>Таблица расчета начальной (максимальной) цены на поставку МТРиО (по аналогам)</t>
    </r>
    <r>
      <rPr>
        <b/>
        <sz val="14"/>
        <color indexed="30"/>
        <rFont val="Times New Roman"/>
        <family val="1"/>
        <charset val="204"/>
      </rPr>
      <t>***</t>
    </r>
  </si>
  <si>
    <t>** В случае использования цены импортной продукции необходимо указать курс валюты на дату составления расчёта.</t>
  </si>
  <si>
    <t>***    При необходимости, в зависимости от условий планируемой закупки, заказчик может вносить дополнительные реквизиты в форму таблицы,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</si>
  <si>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t>* Указывается источник ценовых данных (данные маркетинговых исследований и анализа рынка на наличие ценовых предложений, договоры на аналогичную или схожую продукцию).</t>
  </si>
  <si>
    <r>
      <t xml:space="preserve">Вывод: </t>
    </r>
    <r>
      <rPr>
        <i/>
        <sz val="11"/>
        <color indexed="30"/>
        <rFont val="Calibri"/>
        <family val="2"/>
        <charset val="204"/>
      </rPr>
      <t>____ (указывается окончательная начальная (максимальная) цена договора либо, в случае, если значение начальной цены было изменено согласно п. 13 раздела 6 главы 3 Методики, дается обоснование уменьшения значения начальной (максимальной) цены договора).</t>
    </r>
  </si>
  <si>
    <r>
      <t>Цена за единицу продукции по источнику информации, руб.</t>
    </r>
    <r>
      <rPr>
        <sz val="11"/>
        <color indexed="30"/>
        <rFont val="Times New Roman"/>
        <family val="1"/>
        <charset val="204"/>
      </rPr>
      <t>**</t>
    </r>
  </si>
  <si>
    <t>шт</t>
  </si>
  <si>
    <t>Примечание</t>
  </si>
  <si>
    <t>Идентификатор</t>
  </si>
  <si>
    <t>Завод-изготовитель</t>
  </si>
  <si>
    <t>Срок поставки</t>
  </si>
  <si>
    <t>Оборудование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</si>
  <si>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</si>
  <si>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</si>
  <si>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</si>
  <si>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</si>
  <si>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</si>
  <si>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</si>
  <si>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36</t>
  </si>
  <si>
    <t>200</t>
  </si>
  <si>
    <t>СПЕЦИФИКАЦИЯ. Поставка клапанов запорных высокого давления для сооружения энергоблока №2 Нововоронежской АЭС</t>
  </si>
  <si>
    <t>№
п/п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</si>
  <si>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</si>
  <si>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</si>
  <si>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</si>
  <si>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</si>
  <si>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</si>
  <si>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</si>
  <si>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Категория сейсмостойкости</t>
  </si>
  <si>
    <t>Номер заказной спецификации (задания заводу)</t>
  </si>
  <si>
    <t>Поз.</t>
  </si>
  <si>
    <t>ИТТ</t>
  </si>
  <si>
    <t>Смета</t>
  </si>
  <si>
    <t>Кол-во по проекту</t>
  </si>
  <si>
    <t>Ед.измерения</t>
  </si>
  <si>
    <t>Цена за ед., без НДС, руб</t>
  </si>
  <si>
    <t>Сумма без НДС, руб</t>
  </si>
  <si>
    <t>Сумма НДС, руб</t>
  </si>
  <si>
    <t>Сумма с НДС, руб</t>
  </si>
  <si>
    <t>Здание</t>
  </si>
  <si>
    <t>Разработчик ПСД</t>
  </si>
  <si>
    <t>Мат/обор</t>
  </si>
  <si>
    <t>Масса единицы</t>
  </si>
  <si>
    <t>Раздел СС</t>
  </si>
  <si>
    <t>Категория ОК</t>
  </si>
  <si>
    <t>Мат. корпуса</t>
  </si>
  <si>
    <t xml:space="preserve">Стоимость единицы изделия в ценах 2000 года </t>
  </si>
  <si>
    <t>Стоимость с учетом заитоговых начисл.</t>
  </si>
  <si>
    <t>Номер ЗЗ</t>
  </si>
  <si>
    <t>1</t>
  </si>
  <si>
    <t>30.АЛК.500283126</t>
  </si>
  <si>
    <t>21JNB10AA113</t>
  </si>
  <si>
    <t>Клапан запорный</t>
  </si>
  <si>
    <t>DN 25_x000D_
Рр 8,1 МПа_x000D_
Тр 300 °C_x000D_
Среда - основной конденсат 2 контура</t>
  </si>
  <si>
    <t>2ВIIIа/I</t>
  </si>
  <si>
    <t>Алк.2</t>
  </si>
  <si>
    <t>207.3.4.17.1</t>
  </si>
  <si>
    <t>предварительная смета</t>
  </si>
  <si>
    <t/>
  </si>
  <si>
    <t>Тип привода: ручной с замком</t>
  </si>
  <si>
    <t>БКП-1/Арматура</t>
  </si>
  <si>
    <t>Прочее оборудование</t>
  </si>
  <si>
    <t xml:space="preserve">QA2       </t>
  </si>
  <si>
    <t>нж</t>
  </si>
  <si>
    <t>П-025/00-2014</t>
  </si>
  <si>
    <t>2</t>
  </si>
  <si>
    <t>30.АЛК.500283127</t>
  </si>
  <si>
    <t>21JNB10AA114</t>
  </si>
  <si>
    <t>3</t>
  </si>
  <si>
    <t>30.АЛК.500283129</t>
  </si>
  <si>
    <t>22JNB30AA113</t>
  </si>
  <si>
    <t>4</t>
  </si>
  <si>
    <t>30.АЛК.500283130</t>
  </si>
  <si>
    <t>22JNB30AA114</t>
  </si>
  <si>
    <t>5</t>
  </si>
  <si>
    <t>30.АЛК.500013836</t>
  </si>
  <si>
    <t>20MXA03AA102</t>
  </si>
  <si>
    <t>DN 25_x000D_
Рр 14,0 МПа_x000D_
Тр 335 °С_x000D_
Среда - питательная вода</t>
  </si>
  <si>
    <t>4/III</t>
  </si>
  <si>
    <t>207.3.116.4</t>
  </si>
  <si>
    <t>NW2P.D.120.2.0UMA&amp;&amp;.MXA&amp;&amp;.021.TL.0002=1 (41014)</t>
  </si>
  <si>
    <t>0UMA</t>
  </si>
  <si>
    <t>Тип привода: ручной</t>
  </si>
  <si>
    <t>QA4</t>
  </si>
  <si>
    <t>П-063/00-2015</t>
  </si>
  <si>
    <t>6</t>
  </si>
  <si>
    <t>30.АЛК.500047703</t>
  </si>
  <si>
    <t>20KWB50AA501</t>
  </si>
  <si>
    <t>Клапан запорный сильфонный  с замком</t>
  </si>
  <si>
    <t>Dy=15, Pр=14 МПа, Tр=335 °C- класс герметичности не ниже класса B, в соответствии с                    НП-068-05 _x000D_
- коэффициент гидравлического сопротивления в соответствии с НП-068-05_x000D_
- тип присоединения к трубопроводу под приварку                          _x000D_
 - расположение патрубков со смещением_x000D_
-габаритные размеры L=130 мм, h=24 мм_x000D_
- срок службы не менее 50 лет_x000D_
- ремонтируемые                                           _x000D_
- разделка патрубков под приварку  тип 1-23 (С-23) по ОСТ 24.125.02-89</t>
  </si>
  <si>
    <t>4/II</t>
  </si>
  <si>
    <t>207.4.124.2</t>
  </si>
  <si>
    <t>Предварительная смета</t>
  </si>
  <si>
    <t>шт.</t>
  </si>
  <si>
    <t>0UKC</t>
  </si>
  <si>
    <t>Оборудование_x000D_
; Тип привода: ручной с замком</t>
  </si>
  <si>
    <t>БКП/БКП-6</t>
  </si>
  <si>
    <t>П-067/00-2015</t>
  </si>
  <si>
    <t>7</t>
  </si>
  <si>
    <t>30.АЛК.500047704</t>
  </si>
  <si>
    <t>20KWB50AA502</t>
  </si>
  <si>
    <t>8</t>
  </si>
  <si>
    <t>30.АЛК.500274827</t>
  </si>
  <si>
    <t>20UMA40WA</t>
  </si>
  <si>
    <t>Клапан сильфонный с рукояткой, малогабаритный</t>
  </si>
  <si>
    <t>сталь 08Х18Н10Т, DN10, Pp=20 МПа, t=300 °C, 2BIIa</t>
  </si>
  <si>
    <t>4Н/-/III2BIIa</t>
  </si>
  <si>
    <t>207.9.6.31</t>
  </si>
  <si>
    <t>относится к оборудованию; Тип привода: -</t>
  </si>
  <si>
    <t>БКП/БКП-3/ОТТКиАР/КИП</t>
  </si>
  <si>
    <t>сталь 08Х18Н10Т</t>
  </si>
  <si>
    <t>П-103/00-2015</t>
  </si>
  <si>
    <t>9</t>
  </si>
  <si>
    <t>30.АЛК.500281941</t>
  </si>
  <si>
    <t>20LBA10AA103</t>
  </si>
  <si>
    <t>Клапан сильфонный запорный</t>
  </si>
  <si>
    <t>DN 10¶Рр 8.6 МПа¶Тр 300 °С¶Среда - воздух, пар, паровоздушная смесь</t>
  </si>
  <si>
    <t>3СIIIa/II</t>
  </si>
  <si>
    <t>207.3.6.11</t>
  </si>
  <si>
    <t>БКП/БКП-1</t>
  </si>
  <si>
    <t>угл. ст</t>
  </si>
  <si>
    <t>П-211/00-2015</t>
  </si>
  <si>
    <t>10</t>
  </si>
  <si>
    <t>30.АЛК.500281944</t>
  </si>
  <si>
    <t>20LBA20AA103</t>
  </si>
  <si>
    <t>11</t>
  </si>
  <si>
    <t>30.АЛК.500281949</t>
  </si>
  <si>
    <t>20LBA30AA103</t>
  </si>
  <si>
    <t>12</t>
  </si>
  <si>
    <t>30.АЛК.500281952</t>
  </si>
  <si>
    <t>20LBA40AA103</t>
  </si>
  <si>
    <t>13</t>
  </si>
  <si>
    <t>30.АЛК.500281955</t>
  </si>
  <si>
    <t>20LBA10AA102</t>
  </si>
  <si>
    <t>DN 10¶Рр 8.6 МПа¶Тр 300 °С¶Среда - воздух,пар, паровоздушная смесь</t>
  </si>
  <si>
    <t>2BIIa/I</t>
  </si>
  <si>
    <t>207.3.6.12</t>
  </si>
  <si>
    <t>14</t>
  </si>
  <si>
    <t>30.АЛК.500281957</t>
  </si>
  <si>
    <t>20LBA20AA102</t>
  </si>
  <si>
    <t>15</t>
  </si>
  <si>
    <t>30.АЛК.500281960</t>
  </si>
  <si>
    <t>20LBA30AA102</t>
  </si>
  <si>
    <t>16</t>
  </si>
  <si>
    <t>30.АЛК.500281961</t>
  </si>
  <si>
    <t>20LBA40AA102</t>
  </si>
  <si>
    <t>17</t>
  </si>
  <si>
    <t>30.АЛК.500286151</t>
  </si>
  <si>
    <t>4Н/-/II2BIIa</t>
  </si>
  <si>
    <t>207.9.6.32</t>
  </si>
  <si>
    <t>NW2P.D.120.1.0UMA&amp;&amp;.&amp;&amp;&amp;&amp;&amp;.071.TL.0004</t>
  </si>
  <si>
    <t>П-293/00-2015</t>
  </si>
  <si>
    <t>18</t>
  </si>
  <si>
    <t>30.АЛК.500297422</t>
  </si>
  <si>
    <t>21URF40WA</t>
  </si>
  <si>
    <t>Клапан сильфонный КИПиА из коррозионностойкой стали, ст.08Х18Н10ТDN10</t>
  </si>
  <si>
    <t>DN 10_x000D_
Рр 20 MPa_x000D_
T до 300 °С_x000D_
1) тип присоединения к трубопроводу - под сварку_x000D_
2)  класс герметичности по ГОСТ 9544-2005 - B_x000D_
3)  коэффициент гидравлического сопротивления на золотник и под золотник не более 150_x000D_
4)  срок службы - 40 лет_x000D_
5)  клапан относится к ремонтируемым и восстанавливаемым изделиям</t>
  </si>
  <si>
    <t>4/III2BIIa</t>
  </si>
  <si>
    <t>207.11.1.58</t>
  </si>
  <si>
    <t>NW2P.D.130.2.2URF&amp;&amp;.&amp;&amp;&amp;&amp;&amp;.071.TL.0002</t>
  </si>
  <si>
    <t>позиция добавлена на основании п. 6 "Протокола технического совещания по вопросам проектирования системы охлаждающей воды ответственных потребителей PE для НВО АЭС-2" от 23.12.2014 ; Тип привода: Ручной</t>
  </si>
  <si>
    <t>БКП/Суб/НН</t>
  </si>
  <si>
    <t>ст. 08Х18Н10Т</t>
  </si>
  <si>
    <t>П-426/00-2015</t>
  </si>
  <si>
    <t>19</t>
  </si>
  <si>
    <t>30.АЛК.500297423</t>
  </si>
  <si>
    <t>22URF40WA</t>
  </si>
  <si>
    <t>20</t>
  </si>
  <si>
    <t>30.АЛК.500016471</t>
  </si>
  <si>
    <t>22JNA21AA421</t>
  </si>
  <si>
    <t xml:space="preserve">Клапан запорный сильфонный ручной с замком </t>
  </si>
  <si>
    <t>DN 15, Pр=14 МПа, Tр=335 °C_x000D_
Среда - раствор борной кислоты с концентрацией 16 г/кг</t>
  </si>
  <si>
    <t>2ВIIа/I</t>
  </si>
  <si>
    <t>207.4.39.10</t>
  </si>
  <si>
    <t>NW2P.D.120.2.0UJA&amp;&amp;.JNA&amp;&amp;.021.TL.0002=0 (41773)</t>
  </si>
  <si>
    <t>0UJA</t>
  </si>
  <si>
    <t>оборудование; Тип привода: Ручной с замком</t>
  </si>
  <si>
    <t>П-559/00-2015</t>
  </si>
  <si>
    <t>21</t>
  </si>
  <si>
    <t>30.АЛК.500016472</t>
  </si>
  <si>
    <t>22JNA21AA422</t>
  </si>
  <si>
    <t>22</t>
  </si>
  <si>
    <t>30.АЛК.500016473</t>
  </si>
  <si>
    <t>22JNA21AA521</t>
  </si>
  <si>
    <t>23</t>
  </si>
  <si>
    <t>30.АЛК.500016474</t>
  </si>
  <si>
    <t>22JNA21AA522</t>
  </si>
  <si>
    <t>24</t>
  </si>
  <si>
    <t>30.АЛК.500023721</t>
  </si>
  <si>
    <t>20LCQ14AA421</t>
  </si>
  <si>
    <t>Клапан  запорный</t>
  </si>
  <si>
    <t xml:space="preserve">"DN 15, _x000D_
Pр=11 МПа, _x000D_
Tр=300 °C_x000D_
среда - продувочная вода ПГ_x000D_
"_x000D_
</t>
  </si>
  <si>
    <t>"2BIIа/I"</t>
  </si>
  <si>
    <t>207.4.79.2</t>
  </si>
  <si>
    <t xml:space="preserve">оборудование_x000D_
; Тип привода: Ручной с замком_x000D_
</t>
  </si>
  <si>
    <t>25</t>
  </si>
  <si>
    <t>30.АЛК.500023722</t>
  </si>
  <si>
    <t>20LCQ14AA422</t>
  </si>
  <si>
    <t>26</t>
  </si>
  <si>
    <t>30.АЛК.500023723</t>
  </si>
  <si>
    <t>20LCQ24AA421</t>
  </si>
  <si>
    <t>27</t>
  </si>
  <si>
    <t>30.АЛК.500023724</t>
  </si>
  <si>
    <t>20LCQ24AA422</t>
  </si>
  <si>
    <t>28</t>
  </si>
  <si>
    <t>30.АЛК.500023725</t>
  </si>
  <si>
    <t>20LCQ34AA421</t>
  </si>
  <si>
    <t>29</t>
  </si>
  <si>
    <t>30.АЛК.500023726</t>
  </si>
  <si>
    <t>20LCQ34AA422</t>
  </si>
  <si>
    <t>30</t>
  </si>
  <si>
    <t>30.АЛК.500023727</t>
  </si>
  <si>
    <t>20LCQ44AA421</t>
  </si>
  <si>
    <t>31</t>
  </si>
  <si>
    <t>30.АЛК.500023728</t>
  </si>
  <si>
    <t>20LCQ44AA422</t>
  </si>
  <si>
    <t>32</t>
  </si>
  <si>
    <t>30.АЛК.500023729</t>
  </si>
  <si>
    <t>20LCQ10AA461</t>
  </si>
  <si>
    <t>33</t>
  </si>
  <si>
    <t>30.АЛК.500023730</t>
  </si>
  <si>
    <t>20LCQ10AA462</t>
  </si>
  <si>
    <t>34</t>
  </si>
  <si>
    <t>30.АЛК.500023731</t>
  </si>
  <si>
    <t>20LCQ10AA463</t>
  </si>
  <si>
    <t>35</t>
  </si>
  <si>
    <t>30.АЛК.500023732</t>
  </si>
  <si>
    <t>20LCQ10AA464</t>
  </si>
  <si>
    <t>30.АЛК.500055115</t>
  </si>
  <si>
    <t>21JND12AA501</t>
  </si>
  <si>
    <t>DN 15_x000D_
Рр 20 МПа_x000D_
Тр 300 °С_x000D_
Среда - Раствор борной кислоты с концентрацией 40 г/кг</t>
  </si>
  <si>
    <t>207.4.40.9</t>
  </si>
  <si>
    <t>NW2P.D.120.2.0UJA&amp;&amp;.JND&amp;&amp;.021.TL.0001=0 (40695)</t>
  </si>
  <si>
    <t>оборудование_x000D_
; Тип привода: Ручной с замком</t>
  </si>
  <si>
    <t>БКП/БКП-6/Рогачев М.В.</t>
  </si>
  <si>
    <t>37</t>
  </si>
  <si>
    <t>30.АЛК.500055116</t>
  </si>
  <si>
    <t>21JND12AA502</t>
  </si>
  <si>
    <t>38</t>
  </si>
  <si>
    <t>30.АЛК.500055117</t>
  </si>
  <si>
    <t>22JND22AA501</t>
  </si>
  <si>
    <t>39</t>
  </si>
  <si>
    <t>30.АЛК.500055118</t>
  </si>
  <si>
    <t>22JND22AA502</t>
  </si>
  <si>
    <t>40</t>
  </si>
  <si>
    <t>30.АЛК.500088911</t>
  </si>
  <si>
    <t>21JNG20AA525</t>
  </si>
  <si>
    <t>DN 15_x000D_
Рр 14 МПа_x000D_
Тр 335°С_x000D_
Среда- борированная вода (16 г/дм3), теплоноситель I контура, азот</t>
  </si>
  <si>
    <t>2ВIIв/I</t>
  </si>
  <si>
    <t>207.4.98.4</t>
  </si>
  <si>
    <t>NW2P.D.120.2.0UJA&amp;&amp;.JNG10.021.TL.0002=0 (41577)</t>
  </si>
  <si>
    <t>Тип привода: Ручной с замком</t>
  </si>
  <si>
    <t>41</t>
  </si>
  <si>
    <t>30.АЛК.500088912</t>
  </si>
  <si>
    <t>21JNG20AA526</t>
  </si>
  <si>
    <t>42</t>
  </si>
  <si>
    <t>30.АЛК.500090057</t>
  </si>
  <si>
    <t>20KWC10AA420</t>
  </si>
  <si>
    <t>DN 15_x000D_
Рр 11 МПа_x000D_
Тр 300 °С_x000D_
Среда - борированная вода</t>
  </si>
  <si>
    <t>2BIIa/I2Л по ОПБ</t>
  </si>
  <si>
    <t>207.4.101.2</t>
  </si>
  <si>
    <t>NW2P.D.120.2.0UJA&amp;&amp;.KWC&amp;&amp;.021.TL.0001=0 (39927)</t>
  </si>
  <si>
    <t>43</t>
  </si>
  <si>
    <t>30.АЛК.500090058</t>
  </si>
  <si>
    <t>20KWC10AA421</t>
  </si>
  <si>
    <t>44</t>
  </si>
  <si>
    <t>30.АЛК.500090063</t>
  </si>
  <si>
    <t>20KWC71AA520</t>
  </si>
  <si>
    <t>2BIIa/I2З по ОПБ</t>
  </si>
  <si>
    <t>207.4.101.3</t>
  </si>
  <si>
    <t>45</t>
  </si>
  <si>
    <t>30.АЛК.500090064</t>
  </si>
  <si>
    <t>20KWC71AA521</t>
  </si>
  <si>
    <t>46</t>
  </si>
  <si>
    <t>30.АЛК.500090065</t>
  </si>
  <si>
    <t>20KWC81AA520</t>
  </si>
  <si>
    <t>47</t>
  </si>
  <si>
    <t>30.АЛК.500090066</t>
  </si>
  <si>
    <t>20KWC81AA521</t>
  </si>
  <si>
    <t>48</t>
  </si>
  <si>
    <t>30.АЛК.500090069</t>
  </si>
  <si>
    <t>20KWC10AA520</t>
  </si>
  <si>
    <t>4/-/III</t>
  </si>
  <si>
    <t>207.4.101.4</t>
  </si>
  <si>
    <t>49</t>
  </si>
  <si>
    <t>30.АЛК.500090070</t>
  </si>
  <si>
    <t>20KWC71AA420</t>
  </si>
  <si>
    <t>50</t>
  </si>
  <si>
    <t>30.АЛК.500090087</t>
  </si>
  <si>
    <t>21JNB10AA540</t>
  </si>
  <si>
    <t>207.4.60.4</t>
  </si>
  <si>
    <t>0UKA</t>
  </si>
  <si>
    <t>51</t>
  </si>
  <si>
    <t>30.АЛК.500090088</t>
  </si>
  <si>
    <t>21JNB10AA541</t>
  </si>
  <si>
    <t>52</t>
  </si>
  <si>
    <t>30.АЛК.500090089</t>
  </si>
  <si>
    <t>21JNB10AA542</t>
  </si>
  <si>
    <t>53</t>
  </si>
  <si>
    <t>30.АЛК.500090090</t>
  </si>
  <si>
    <t>21JNB10AA543</t>
  </si>
  <si>
    <t>54</t>
  </si>
  <si>
    <t>30.АЛК.500090091</t>
  </si>
  <si>
    <t>21JNB10AA544</t>
  </si>
  <si>
    <t>55</t>
  </si>
  <si>
    <t>30.АЛК.500090092</t>
  </si>
  <si>
    <t>21JNB10AA545</t>
  </si>
  <si>
    <t>56</t>
  </si>
  <si>
    <t>30.АЛК.500090093</t>
  </si>
  <si>
    <t>21JNB10AA440</t>
  </si>
  <si>
    <t>57</t>
  </si>
  <si>
    <t>30.АЛК.500090094</t>
  </si>
  <si>
    <t>21JNB10AA441</t>
  </si>
  <si>
    <t>58</t>
  </si>
  <si>
    <t>30.АЛК.500090095</t>
  </si>
  <si>
    <t>22JNB30AA540</t>
  </si>
  <si>
    <t>59</t>
  </si>
  <si>
    <t>30.АЛК.500090096</t>
  </si>
  <si>
    <t>22JNB30AA541</t>
  </si>
  <si>
    <t>60</t>
  </si>
  <si>
    <t>30.АЛК.500090097</t>
  </si>
  <si>
    <t>22JNB30AA542</t>
  </si>
  <si>
    <t>61</t>
  </si>
  <si>
    <t>30.АЛК.500090098</t>
  </si>
  <si>
    <t>22JNB30AA543</t>
  </si>
  <si>
    <t>62</t>
  </si>
  <si>
    <t>30.АЛК.500090099</t>
  </si>
  <si>
    <t>22JNB30AA544</t>
  </si>
  <si>
    <t>63</t>
  </si>
  <si>
    <t>30.АЛК.500090100</t>
  </si>
  <si>
    <t>22JNB30AA545</t>
  </si>
  <si>
    <t>64</t>
  </si>
  <si>
    <t>30.АЛК.500090101</t>
  </si>
  <si>
    <t>22JNB30AA440</t>
  </si>
  <si>
    <t>65</t>
  </si>
  <si>
    <t>30.АЛК.500090102</t>
  </si>
  <si>
    <t>22JNB30AA441</t>
  </si>
  <si>
    <t>66</t>
  </si>
  <si>
    <t>30.АЛК.500120352</t>
  </si>
  <si>
    <t>21JND11AA421</t>
  </si>
  <si>
    <t xml:space="preserve">DN 15_x000D_
Рр 20 МПа_x000D_
Тр 300 °С_x000D_
Среда - борированная вода. Допустимые протечки в затворе при  эксплуатации не более 27 см3/мин. Клапаны должны быть вакуумно-плотными по III классу герметичности по ПНАЭ Г-7-019-89. Нагрузки на патрубки арматуры                     по НП-068-05. Основные материалы по ПНАЭ Г-7-008-89. Сварные соединения и наплавка по ПНАЭ Г-7-009-89 и ПНАЭ Г-7-010-89. Назначенный срок службы корпусных деталей - 50 лет, угловой, коэффициент сопротивления 4,5/4,5, угловой, габариты не более: L=130±1 мм, L1=304 мм, L2=400 мм. "_x000D_
</t>
  </si>
  <si>
    <t xml:space="preserve">2BIIa/I  </t>
  </si>
  <si>
    <t>207.4.40.10</t>
  </si>
  <si>
    <t>67</t>
  </si>
  <si>
    <t>30.АЛК.500120353</t>
  </si>
  <si>
    <t>21JND11AA422</t>
  </si>
  <si>
    <t xml:space="preserve">"DN 15_x000D_
Рр 20 МПа_x000D_
Тр 300 °С_x000D_
Среда - борированная вода. Допустимые протечки в затворе при  эксплуатации не более 27 см3/мин. Клапаны должны быть вакуумно-плотными по III классу герметичности по ПНАЭ Г-7-019-89. Нагрузки на патрубки арматуры                     по НП-068-05. Основные материалы по ПНАЭ Г-7-008-89. Сварные соединения и наплавка по ПНАЭ Г-7-009-89 и ПНАЭ Г-7-010-89. Назначенный срок службы корпусных деталей - 50 лет, угловой, коэффициент сопротивления 4,5/4,5, угловой, габариты не более: L=130±1 мм, L1=304 мм, L2=400 мм. "_x000D_
</t>
  </si>
  <si>
    <t>68</t>
  </si>
  <si>
    <t>30.АЛК.500120354</t>
  </si>
  <si>
    <t>21JND12AA423</t>
  </si>
  <si>
    <t>69</t>
  </si>
  <si>
    <t>30.АЛК.500120355</t>
  </si>
  <si>
    <t>21JND12AA424</t>
  </si>
  <si>
    <t>70</t>
  </si>
  <si>
    <t>30.АЛК.500120356</t>
  </si>
  <si>
    <t>22JND22AA421</t>
  </si>
  <si>
    <t>71</t>
  </si>
  <si>
    <t>30.АЛК.500120357</t>
  </si>
  <si>
    <t>22JND22AA422</t>
  </si>
  <si>
    <t>72</t>
  </si>
  <si>
    <t>30.АЛК.500120358</t>
  </si>
  <si>
    <t>22JND21AA421</t>
  </si>
  <si>
    <t>73</t>
  </si>
  <si>
    <t>30.АЛК.500120359</t>
  </si>
  <si>
    <t>22JND21AA422</t>
  </si>
  <si>
    <t>74</t>
  </si>
  <si>
    <t>30.АЛК.500125519</t>
  </si>
  <si>
    <t>20KBA10AA520</t>
  </si>
  <si>
    <t>DN 15_x000D_
Рр 20 МПа_x000D_
Тр 300 °С_x000D_
Среда - Теплоноситель 1 контура</t>
  </si>
  <si>
    <t>2BIIа/I</t>
  </si>
  <si>
    <t>207.4.61.4</t>
  </si>
  <si>
    <t>NW2P.D.120.2.0UJA&amp;&amp;.KBA&amp;&amp;.021.TL.0001=0 (37791)</t>
  </si>
  <si>
    <t>75</t>
  </si>
  <si>
    <t>30.АЛК.500125520</t>
  </si>
  <si>
    <t>20KBA10AA521</t>
  </si>
  <si>
    <t>76</t>
  </si>
  <si>
    <t>30.АЛК.500141196</t>
  </si>
  <si>
    <t>22JND21AA401</t>
  </si>
  <si>
    <t>Dy 15, _x000D_
Pр=20 МПа, _x000D_
Tр=300 °C_x000D_
среда - раствор борной кислоты (концентрация 40 г/кг)</t>
  </si>
  <si>
    <t>207.4.40.4</t>
  </si>
  <si>
    <t>NW2P.D.120.2.0UKA&amp;&amp;.JND&amp;&amp;.021.TL.0002=4 (30230)</t>
  </si>
  <si>
    <t>оборудование; 
Тип привода: ручной с замком</t>
  </si>
  <si>
    <t>77</t>
  </si>
  <si>
    <t>30.АЛК.500141197</t>
  </si>
  <si>
    <t>22JND21AA402</t>
  </si>
  <si>
    <t>78</t>
  </si>
  <si>
    <t>30.АЛК.500141198</t>
  </si>
  <si>
    <t>21JND12AA401</t>
  </si>
  <si>
    <t>79</t>
  </si>
  <si>
    <t>30.АЛК.500141199</t>
  </si>
  <si>
    <t>21JND12AA402</t>
  </si>
  <si>
    <t>80</t>
  </si>
  <si>
    <t>30.АЛК.500141226</t>
  </si>
  <si>
    <t>22JND22AA401</t>
  </si>
  <si>
    <t>NW2P.D.120.2.0UKA&amp;&amp;.JND&amp;&amp;.021.TL.0001=0 (40638)</t>
  </si>
  <si>
    <t>81</t>
  </si>
  <si>
    <t>30.АЛК.500141227</t>
  </si>
  <si>
    <t>22JND22AA404</t>
  </si>
  <si>
    <t>82</t>
  </si>
  <si>
    <t>30.АЛК.500141228</t>
  </si>
  <si>
    <t>22JND22AA405</t>
  </si>
  <si>
    <t>83</t>
  </si>
  <si>
    <t>30.АЛК.500141229</t>
  </si>
  <si>
    <t>22JND21AA403</t>
  </si>
  <si>
    <t>84</t>
  </si>
  <si>
    <t>30.АЛК.500141230</t>
  </si>
  <si>
    <t>22JND22AA402</t>
  </si>
  <si>
    <t>85</t>
  </si>
  <si>
    <t>30.АЛК.500141231</t>
  </si>
  <si>
    <t>22JND21AA404</t>
  </si>
  <si>
    <t>86</t>
  </si>
  <si>
    <t>30.АЛК.500141232</t>
  </si>
  <si>
    <t>22JND22AA403</t>
  </si>
  <si>
    <t>87</t>
  </si>
  <si>
    <t>30.АЛК.500141233</t>
  </si>
  <si>
    <t>21JND11AA404</t>
  </si>
  <si>
    <t>88</t>
  </si>
  <si>
    <t>30.АЛК.500141234</t>
  </si>
  <si>
    <t>21JND12AA403</t>
  </si>
  <si>
    <t>89</t>
  </si>
  <si>
    <t>30.АЛК.500141235</t>
  </si>
  <si>
    <t>21JND11AA405</t>
  </si>
  <si>
    <t>90</t>
  </si>
  <si>
    <t>30.АЛК.500141236</t>
  </si>
  <si>
    <t>21JND12AA404</t>
  </si>
  <si>
    <t>91</t>
  </si>
  <si>
    <t>30.АЛК.500141237</t>
  </si>
  <si>
    <t>21JND11AA401</t>
  </si>
  <si>
    <t>92</t>
  </si>
  <si>
    <t>30.АЛК.500141238</t>
  </si>
  <si>
    <t>21JND11AA402</t>
  </si>
  <si>
    <t>93</t>
  </si>
  <si>
    <t>30.АЛК.500141239</t>
  </si>
  <si>
    <t>21JND11AA403</t>
  </si>
  <si>
    <t>94</t>
  </si>
  <si>
    <t>30.АЛК.500159721</t>
  </si>
  <si>
    <t>21JND12AA440</t>
  </si>
  <si>
    <t xml:space="preserve">DN 15, _x000D_
Pр=20 МПа, _x000D_
Tр=300 °C_x000D_
среда - раствор борной кислоты (концентрация 40 г/кг)_x000D_
</t>
  </si>
  <si>
    <t>207.4.40.11</t>
  </si>
  <si>
    <t>95</t>
  </si>
  <si>
    <t>30.АЛК.500159722</t>
  </si>
  <si>
    <t>21JND12AA441</t>
  </si>
  <si>
    <t>96</t>
  </si>
  <si>
    <t>30.АЛК.500159723</t>
  </si>
  <si>
    <t>22JND21AA440</t>
  </si>
  <si>
    <t>97</t>
  </si>
  <si>
    <t>30.АЛК.500159724</t>
  </si>
  <si>
    <t>22JND21AA441</t>
  </si>
  <si>
    <t>98</t>
  </si>
  <si>
    <t>30.АЛК.500159725</t>
  </si>
  <si>
    <t>21JND11AA540</t>
  </si>
  <si>
    <t>99</t>
  </si>
  <si>
    <t>30.АЛК.500159726</t>
  </si>
  <si>
    <t>21JND11AA541</t>
  </si>
  <si>
    <t>100</t>
  </si>
  <si>
    <t>30.АЛК.500159727</t>
  </si>
  <si>
    <t>21JND12AA540</t>
  </si>
  <si>
    <t>101</t>
  </si>
  <si>
    <t>30.АЛК.500159728</t>
  </si>
  <si>
    <t>21JND12AA541</t>
  </si>
  <si>
    <t>102</t>
  </si>
  <si>
    <t>30.АЛК.500159729</t>
  </si>
  <si>
    <t>22JND21AA540</t>
  </si>
  <si>
    <t>103</t>
  </si>
  <si>
    <t>30.АЛК.500159730</t>
  </si>
  <si>
    <t>22JND21AA541</t>
  </si>
  <si>
    <t>104</t>
  </si>
  <si>
    <t>30.АЛК.500159731</t>
  </si>
  <si>
    <t>22JND22AA540</t>
  </si>
  <si>
    <t>105</t>
  </si>
  <si>
    <t>30.АЛК.500159732</t>
  </si>
  <si>
    <t>22JND22AA541</t>
  </si>
  <si>
    <t>106</t>
  </si>
  <si>
    <t>30.АЛК.500165280</t>
  </si>
  <si>
    <t>20KTA11AA520</t>
  </si>
  <si>
    <t>DN 15, Pр=18 МПа, Tр=350 °C_x000D_
Среда - теплоноситель первого контура</t>
  </si>
  <si>
    <t>207.4.120.1</t>
  </si>
  <si>
    <t>NW2P.D.120.2.0UJA&amp;&amp;.KTA&amp;&amp;.021.TL.0001=0 (39557)</t>
  </si>
  <si>
    <t>107</t>
  </si>
  <si>
    <t>30.АЛК.500165281</t>
  </si>
  <si>
    <t>20KTA11AA421</t>
  </si>
  <si>
    <t>108</t>
  </si>
  <si>
    <t>30.АЛК.500165282</t>
  </si>
  <si>
    <t>20KTA11AA420</t>
  </si>
  <si>
    <t>109</t>
  </si>
  <si>
    <t>30.АЛК.500165283</t>
  </si>
  <si>
    <t>20KTA11AA521</t>
  </si>
  <si>
    <t>110</t>
  </si>
  <si>
    <t>30.АЛК.500165284</t>
  </si>
  <si>
    <t>20KTA11AA422</t>
  </si>
  <si>
    <t>111</t>
  </si>
  <si>
    <t>30.АЛК.500165285</t>
  </si>
  <si>
    <t>20KTA11AA423</t>
  </si>
  <si>
    <t>112</t>
  </si>
  <si>
    <t>30.АЛК.500179186</t>
  </si>
  <si>
    <t>21JNG10AA521</t>
  </si>
  <si>
    <t>113</t>
  </si>
  <si>
    <t>30.АЛК.500179187</t>
  </si>
  <si>
    <t>21JNG10AA522</t>
  </si>
  <si>
    <t>114</t>
  </si>
  <si>
    <t>30.АЛК.500179188</t>
  </si>
  <si>
    <t>21JNG10AA523</t>
  </si>
  <si>
    <t>115</t>
  </si>
  <si>
    <t>30.АЛК.500179189</t>
  </si>
  <si>
    <t>21JNG10AA524</t>
  </si>
  <si>
    <t>116</t>
  </si>
  <si>
    <t>30.АЛК.500179190</t>
  </si>
  <si>
    <t>21JNG20AA523</t>
  </si>
  <si>
    <t>117</t>
  </si>
  <si>
    <t>30.АЛК.500179191</t>
  </si>
  <si>
    <t>21JNG20AA524</t>
  </si>
  <si>
    <t>118</t>
  </si>
  <si>
    <t>30.АЛК.500179192</t>
  </si>
  <si>
    <t>22JNG30AA521</t>
  </si>
  <si>
    <t>119</t>
  </si>
  <si>
    <t>30.АЛК.500179193</t>
  </si>
  <si>
    <t>22JNG30AA522</t>
  </si>
  <si>
    <t>120</t>
  </si>
  <si>
    <t>30.АЛК.500179194</t>
  </si>
  <si>
    <t>22JNG30AA523</t>
  </si>
  <si>
    <t>121</t>
  </si>
  <si>
    <t>30.АЛК.500179195</t>
  </si>
  <si>
    <t>22JNG30AA524</t>
  </si>
  <si>
    <t>122</t>
  </si>
  <si>
    <t>30.АЛК.500179196</t>
  </si>
  <si>
    <t>22JNG40AA521</t>
  </si>
  <si>
    <t>123</t>
  </si>
  <si>
    <t>30.АЛК.500179197</t>
  </si>
  <si>
    <t>22JNG40AA522</t>
  </si>
  <si>
    <t>124</t>
  </si>
  <si>
    <t>30.АЛК.500179198</t>
  </si>
  <si>
    <t>22JNG40AA523</t>
  </si>
  <si>
    <t>125</t>
  </si>
  <si>
    <t>30.АЛК.500179199</t>
  </si>
  <si>
    <t>22JNG40AA524</t>
  </si>
  <si>
    <t>126</t>
  </si>
  <si>
    <t>30.АЛК.500206415</t>
  </si>
  <si>
    <t>20KBA40AA520</t>
  </si>
  <si>
    <t>127</t>
  </si>
  <si>
    <t>30.АЛК.500206416</t>
  </si>
  <si>
    <t>20KBA40AA521</t>
  </si>
  <si>
    <t>128</t>
  </si>
  <si>
    <t>30.АЛК.500206417</t>
  </si>
  <si>
    <t>20KBA40AA522</t>
  </si>
  <si>
    <t>129</t>
  </si>
  <si>
    <t>30.АЛК.500206418</t>
  </si>
  <si>
    <t>20KBA40AA523</t>
  </si>
  <si>
    <t>130</t>
  </si>
  <si>
    <t>30.АЛК.500206419</t>
  </si>
  <si>
    <t>20KBA11AA520</t>
  </si>
  <si>
    <t>131</t>
  </si>
  <si>
    <t>30.АЛК.500206420</t>
  </si>
  <si>
    <t>20KBA12AA420</t>
  </si>
  <si>
    <t>132</t>
  </si>
  <si>
    <t>30.АЛК.500206421</t>
  </si>
  <si>
    <t>20KBA11AA420</t>
  </si>
  <si>
    <t>133</t>
  </si>
  <si>
    <t>30.АЛК.500206422</t>
  </si>
  <si>
    <t>20KBA10AA412</t>
  </si>
  <si>
    <t>134</t>
  </si>
  <si>
    <t>30.АЛК.500206423</t>
  </si>
  <si>
    <t>20KBA10AA413</t>
  </si>
  <si>
    <t>135</t>
  </si>
  <si>
    <t>30.АЛК.500206424</t>
  </si>
  <si>
    <t>20KBA10AA414</t>
  </si>
  <si>
    <t>136</t>
  </si>
  <si>
    <t>30.АЛК.500206425</t>
  </si>
  <si>
    <t>20KBA10AA415</t>
  </si>
  <si>
    <t>137</t>
  </si>
  <si>
    <t>30.АЛК.500206426</t>
  </si>
  <si>
    <t>20KBA10AA416</t>
  </si>
  <si>
    <t>138</t>
  </si>
  <si>
    <t>30.АЛК.500206427</t>
  </si>
  <si>
    <t>20KBA40AA420</t>
  </si>
  <si>
    <t>139</t>
  </si>
  <si>
    <t>30.АЛК.500206428</t>
  </si>
  <si>
    <t>20KBA40AA421</t>
  </si>
  <si>
    <t>140</t>
  </si>
  <si>
    <t>30.АЛК.500206429</t>
  </si>
  <si>
    <t>20KBA40AA422</t>
  </si>
  <si>
    <t>141</t>
  </si>
  <si>
    <t>30.АЛК.500206430</t>
  </si>
  <si>
    <t>20KBA40AA423</t>
  </si>
  <si>
    <t>142</t>
  </si>
  <si>
    <t>30.АЛК.500241658</t>
  </si>
  <si>
    <t>21JNG20AA421</t>
  </si>
  <si>
    <t>Клапан запорный ручной с замком</t>
  </si>
  <si>
    <t>DN 15, Pр=20 МПа, Tр=300 °C_x000D_
Среда - борированная вода</t>
  </si>
  <si>
    <t>207.4.98.2</t>
  </si>
  <si>
    <t>NW2P.D.120.2.0UJA&amp;&amp;.JNG10.021.TL.0001=0 (41071)</t>
  </si>
  <si>
    <t>Оборудование; Тип привода: Ручной с замком</t>
  </si>
  <si>
    <t>143</t>
  </si>
  <si>
    <t>30.АЛК.500241659</t>
  </si>
  <si>
    <t>21JNG20AA422</t>
  </si>
  <si>
    <t>144</t>
  </si>
  <si>
    <t>30.АЛК.500241660</t>
  </si>
  <si>
    <t>21JNG20AA423</t>
  </si>
  <si>
    <t>145</t>
  </si>
  <si>
    <t>30.АЛК.500241661</t>
  </si>
  <si>
    <t>21JNG20AA424</t>
  </si>
  <si>
    <t>146</t>
  </si>
  <si>
    <t>30.АЛК.500241662</t>
  </si>
  <si>
    <t>21JNG20AA425</t>
  </si>
  <si>
    <t>147</t>
  </si>
  <si>
    <t>30.АЛК.500241663</t>
  </si>
  <si>
    <t>21JNG20AA426</t>
  </si>
  <si>
    <t>148</t>
  </si>
  <si>
    <t>30.АЛК.500241664</t>
  </si>
  <si>
    <t>21JNG20AA427</t>
  </si>
  <si>
    <t>149</t>
  </si>
  <si>
    <t>30.АЛК.500241665</t>
  </si>
  <si>
    <t>21JNG20AA428</t>
  </si>
  <si>
    <t>150</t>
  </si>
  <si>
    <t>30.АЛК.500241666</t>
  </si>
  <si>
    <t>22JNG40AA421</t>
  </si>
  <si>
    <t>151</t>
  </si>
  <si>
    <t>30.АЛК.500241667</t>
  </si>
  <si>
    <t>22JNG40AA422</t>
  </si>
  <si>
    <t>152</t>
  </si>
  <si>
    <t>30.АЛК.500241668</t>
  </si>
  <si>
    <t>22JNG40AA423</t>
  </si>
  <si>
    <t>153</t>
  </si>
  <si>
    <t>30.АЛК.500241669</t>
  </si>
  <si>
    <t>22JNG40AA424</t>
  </si>
  <si>
    <t>154</t>
  </si>
  <si>
    <t>30.АЛК.500241670</t>
  </si>
  <si>
    <t>22JNG40AA425</t>
  </si>
  <si>
    <t>155</t>
  </si>
  <si>
    <t>30.АЛК.500241671</t>
  </si>
  <si>
    <t>22JNG40AA426</t>
  </si>
  <si>
    <t>156</t>
  </si>
  <si>
    <t>30.АЛК.500241672</t>
  </si>
  <si>
    <t>22JNG30AA425</t>
  </si>
  <si>
    <t>157</t>
  </si>
  <si>
    <t>30.АЛК.500241673</t>
  </si>
  <si>
    <t>22JNG30AA426</t>
  </si>
  <si>
    <t>158</t>
  </si>
  <si>
    <t>30.АЛК.500241674</t>
  </si>
  <si>
    <t>22JNG30AA427</t>
  </si>
  <si>
    <t>159</t>
  </si>
  <si>
    <t>30.АЛК.500241675</t>
  </si>
  <si>
    <t>22JNG30AA428</t>
  </si>
  <si>
    <t>160</t>
  </si>
  <si>
    <t>30.АЛК.500241676</t>
  </si>
  <si>
    <t>21JNG20AA521</t>
  </si>
  <si>
    <t>161</t>
  </si>
  <si>
    <t>30.АЛК.500241677</t>
  </si>
  <si>
    <t>21JNG20AA522</t>
  </si>
  <si>
    <t>162</t>
  </si>
  <si>
    <t>30.АЛК.500241678</t>
  </si>
  <si>
    <t>21JNG10AA421</t>
  </si>
  <si>
    <t>163</t>
  </si>
  <si>
    <t>30.АЛК.500241679</t>
  </si>
  <si>
    <t>21JNG10AA422</t>
  </si>
  <si>
    <t>164</t>
  </si>
  <si>
    <t>30.АЛК.500241680</t>
  </si>
  <si>
    <t>21JNG10AA423</t>
  </si>
  <si>
    <t>165</t>
  </si>
  <si>
    <t>30.АЛК.500241681</t>
  </si>
  <si>
    <t>21JNG10AA424</t>
  </si>
  <si>
    <t>166</t>
  </si>
  <si>
    <t>30.АЛК.500241682</t>
  </si>
  <si>
    <t>22JNG30AA421</t>
  </si>
  <si>
    <t>167</t>
  </si>
  <si>
    <t>30.АЛК.500241683</t>
  </si>
  <si>
    <t>22JNG30AA422</t>
  </si>
  <si>
    <t>168</t>
  </si>
  <si>
    <t>30.АЛК.500241684</t>
  </si>
  <si>
    <t>22JNG30AA423</t>
  </si>
  <si>
    <t>169</t>
  </si>
  <si>
    <t>30.АЛК.500241685</t>
  </si>
  <si>
    <t>22JNG30AA424</t>
  </si>
  <si>
    <t>170</t>
  </si>
  <si>
    <t>30.АЛК.500241688</t>
  </si>
  <si>
    <t>20JNG90AA421</t>
  </si>
  <si>
    <t>207.4.98.3</t>
  </si>
  <si>
    <t>171</t>
  </si>
  <si>
    <t>30.АЛК.500241689</t>
  </si>
  <si>
    <t>20JNG90AA422</t>
  </si>
  <si>
    <t>172</t>
  </si>
  <si>
    <t>30.АЛК.500283565</t>
  </si>
  <si>
    <t>21JND12AA421</t>
  </si>
  <si>
    <t>173</t>
  </si>
  <si>
    <t>30.АЛК.500283566</t>
  </si>
  <si>
    <t>21JND12AA422</t>
  </si>
  <si>
    <t>174</t>
  </si>
  <si>
    <t>30.АЛК.500205226</t>
  </si>
  <si>
    <t>23URT40WA</t>
  </si>
  <si>
    <t>Клапан сильфонный КИП и А</t>
  </si>
  <si>
    <t xml:space="preserve">Pp=20МПа, t=300 °С, Ду-10мм, труба 14х2; </t>
  </si>
  <si>
    <t>4Н/-/II2ВIIa</t>
  </si>
  <si>
    <t>207.6.1.23</t>
  </si>
  <si>
    <t>NW2P.D.372.2.3URT&amp;&amp;.&amp;&amp;&amp;&amp;&amp;.071.TL.0001</t>
  </si>
  <si>
    <t>3URT</t>
  </si>
  <si>
    <t>БКП/Суб/Львов ТЭП</t>
  </si>
  <si>
    <t>ст.08Х18Н10Т</t>
  </si>
  <si>
    <t>П-568/00-2015</t>
  </si>
  <si>
    <t>175</t>
  </si>
  <si>
    <t>30.АЛК.500014241</t>
  </si>
  <si>
    <t>20KBA10AA522</t>
  </si>
  <si>
    <t>DN 15_x000D_
Рр 18,0  МПа_x000D_
Тр 350 °С _x000D_
Среда - теплоноситель 1 контура</t>
  </si>
  <si>
    <t>2ВIIa/I</t>
  </si>
  <si>
    <t>207.3.13.103</t>
  </si>
  <si>
    <t>оборудование; Тип привода: ручной с замком</t>
  </si>
  <si>
    <t>П-561/00-2015</t>
  </si>
  <si>
    <t>176</t>
  </si>
  <si>
    <t>30.АЛК.500014242</t>
  </si>
  <si>
    <t>20KBA10AA523</t>
  </si>
  <si>
    <t>177</t>
  </si>
  <si>
    <t>30.АЛК.500014245</t>
  </si>
  <si>
    <t>20KBA10AA417</t>
  </si>
  <si>
    <t xml:space="preserve">DN 25_x000D_
Рр 18,0 МПа_x000D_
Тр 350 °С _x000D_
Среда - теплоноситель 1 контура_x000D_
</t>
  </si>
  <si>
    <t>207.3.13.104</t>
  </si>
  <si>
    <t>178</t>
  </si>
  <si>
    <t>30.АЛК.500014246</t>
  </si>
  <si>
    <t>20KBA10AA418</t>
  </si>
  <si>
    <t>179</t>
  </si>
  <si>
    <t>30.АЛК.500034521</t>
  </si>
  <si>
    <t>20QUK10AA102</t>
  </si>
  <si>
    <t xml:space="preserve">Клапан сильфонный </t>
  </si>
  <si>
    <t>по типу С26410-006М-02</t>
  </si>
  <si>
    <t>DN 6 _x000D_
Рр 8,35 МПа _x000D_
Тр 60 оС _x000D_
Среда - продувочная вода ПГ</t>
  </si>
  <si>
    <t>207.4.9.21</t>
  </si>
  <si>
    <t>NW2P.D.120.2.0UKC&amp;&amp;.QUK&amp;&amp;.021.TL.0001=0 (35784)</t>
  </si>
  <si>
    <t>180</t>
  </si>
  <si>
    <t>30.АЛК.500034522</t>
  </si>
  <si>
    <t>20QUK60AA102</t>
  </si>
  <si>
    <t>181</t>
  </si>
  <si>
    <t>30.АЛК.500047104</t>
  </si>
  <si>
    <t>20LWB15AA101</t>
  </si>
  <si>
    <t xml:space="preserve">DN 25_x000D_
Рр 18,0 МПа_x000D_
Тр 350 °С_x000D_
Среда - обессоленная вода_x000D_
</t>
  </si>
  <si>
    <t>207.3.117.22</t>
  </si>
  <si>
    <t>182</t>
  </si>
  <si>
    <t>30.АЛК.500047105</t>
  </si>
  <si>
    <t>20LWB16AA101</t>
  </si>
  <si>
    <t>183</t>
  </si>
  <si>
    <t>30.АЛК.500047110</t>
  </si>
  <si>
    <t>20LWB19AA101</t>
  </si>
  <si>
    <t>207.3.117.2</t>
  </si>
  <si>
    <t>184</t>
  </si>
  <si>
    <t>30.АЛК.500047111</t>
  </si>
  <si>
    <t>20LWB15AA102</t>
  </si>
  <si>
    <t>185</t>
  </si>
  <si>
    <t>30.АЛК.500047112</t>
  </si>
  <si>
    <t>20LWB16AA102</t>
  </si>
  <si>
    <t>186</t>
  </si>
  <si>
    <t>30.АЛК.500047113</t>
  </si>
  <si>
    <t>20LWB17AA101</t>
  </si>
  <si>
    <t>187</t>
  </si>
  <si>
    <t>30.АЛК.500049040</t>
  </si>
  <si>
    <t>20LWB11AA102</t>
  </si>
  <si>
    <t>188</t>
  </si>
  <si>
    <t>30.АЛК.500049042</t>
  </si>
  <si>
    <t>20LWB12AA102</t>
  </si>
  <si>
    <t>189</t>
  </si>
  <si>
    <t>30.АЛК.500049043</t>
  </si>
  <si>
    <t>20LWB13AA102</t>
  </si>
  <si>
    <t>190</t>
  </si>
  <si>
    <t>30.АЛК.500073458</t>
  </si>
  <si>
    <t>20LWB11AA101</t>
  </si>
  <si>
    <t>191</t>
  </si>
  <si>
    <t>30.АЛК.500073459</t>
  </si>
  <si>
    <t>20LWB12AA101</t>
  </si>
  <si>
    <t>192</t>
  </si>
  <si>
    <t>30.АЛК.500073460</t>
  </si>
  <si>
    <t>20LWB13AA101</t>
  </si>
  <si>
    <t>193</t>
  </si>
  <si>
    <t>30.АЛК.500073461</t>
  </si>
  <si>
    <t>20LWB14AA101</t>
  </si>
  <si>
    <t>194</t>
  </si>
  <si>
    <t>30.АЛК.500089656</t>
  </si>
  <si>
    <t>20LWB18AA101</t>
  </si>
  <si>
    <t xml:space="preserve">DN 50_x000D_
Рр 18,0 МПа_x000D_
Тр 350 °С_x000D_
Среда - обессоленная вода_x000D_
</t>
  </si>
  <si>
    <t>207.3.117.49</t>
  </si>
  <si>
    <t>195</t>
  </si>
  <si>
    <t>30.АЛК.500089657</t>
  </si>
  <si>
    <t>20LWB20AA102</t>
  </si>
  <si>
    <t>196</t>
  </si>
  <si>
    <t>30.АЛК.500104725</t>
  </si>
  <si>
    <t>20LWB14AA102</t>
  </si>
  <si>
    <t>197</t>
  </si>
  <si>
    <t>30.АЛК.500116289</t>
  </si>
  <si>
    <t>20KBA10AA107</t>
  </si>
  <si>
    <t xml:space="preserve">DN 15_x000D_
Рр 20,0 МПа_x000D_
Тр 300 °С_x000D_
Среда - теплоноси тель I контура </t>
  </si>
  <si>
    <t>207.3.13.101</t>
  </si>
  <si>
    <t>NW2P.D.120.2.0UKA&amp;&amp;.&amp;&amp;&amp;&amp;&amp;.021.TL.0201=0 (41576)</t>
  </si>
  <si>
    <t xml:space="preserve">Тип привода: рукоятка с замком_x000D_
</t>
  </si>
  <si>
    <t>198</t>
  </si>
  <si>
    <t>30.АЛК.500116290</t>
  </si>
  <si>
    <t>20KBA40AA101</t>
  </si>
  <si>
    <t>199</t>
  </si>
  <si>
    <t>30.АЛК.500116291</t>
  </si>
  <si>
    <t>20KBA50AA101</t>
  </si>
  <si>
    <t>30.АЛК.500116292</t>
  </si>
  <si>
    <t>20KBA60AA101</t>
  </si>
  <si>
    <t>201</t>
  </si>
  <si>
    <t>30.АЛК.500136813</t>
  </si>
  <si>
    <t>20KBC70AA102</t>
  </si>
  <si>
    <t xml:space="preserve">DN 10_x000D_
Pp 11,0 МПа_x000D_
Tp 300 °С_x000D_
Среда - дистиллят_x000D_
</t>
  </si>
  <si>
    <t>3CIIIа/II</t>
  </si>
  <si>
    <t>207.3.90.3</t>
  </si>
  <si>
    <t>NW2P.D.120.2.0UJA&amp;&amp;.KBC70.021.TL.0001=0 (40740)</t>
  </si>
  <si>
    <t>QA3</t>
  </si>
  <si>
    <t>202</t>
  </si>
  <si>
    <t>30.АЛК.500261302</t>
  </si>
  <si>
    <t>20LWB11AA110</t>
  </si>
  <si>
    <t xml:space="preserve">DN 25_x000D_
Рр 18,0 МПа_x000D_
Тр 350 °С_x000D_
Среда - обессоленная вода, конденсат, питательная вода_x000D_
</t>
  </si>
  <si>
    <t>207.3.117.44</t>
  </si>
  <si>
    <t>203</t>
  </si>
  <si>
    <t>30.АЛК.500261303</t>
  </si>
  <si>
    <t>20LWB11AA111</t>
  </si>
  <si>
    <t>204</t>
  </si>
  <si>
    <t>30.АЛК.500261304</t>
  </si>
  <si>
    <t>20LWB11AA112</t>
  </si>
  <si>
    <t>205</t>
  </si>
  <si>
    <t>30.АЛК.500261305</t>
  </si>
  <si>
    <t>20LWB11AA113</t>
  </si>
  <si>
    <t>206</t>
  </si>
  <si>
    <t>30.АЛК.500261306</t>
  </si>
  <si>
    <t>20LWB11AA114</t>
  </si>
  <si>
    <t>207</t>
  </si>
  <si>
    <t>30.АЛК.500261310</t>
  </si>
  <si>
    <t>20LWB13AA109</t>
  </si>
  <si>
    <t xml:space="preserve">DN 25_x000D_
Рр 9,2 МПа_x000D_
Тр 290 °С_x000D_
Среда - обессоленная вода, конденсат_x000D_
</t>
  </si>
  <si>
    <t>207.3.117.45</t>
  </si>
  <si>
    <t>208</t>
  </si>
  <si>
    <t>30.АЛК.500261311</t>
  </si>
  <si>
    <t>20LWB13AA110</t>
  </si>
  <si>
    <t>209</t>
  </si>
  <si>
    <t>30.АЛК.500261312</t>
  </si>
  <si>
    <t>20LWB13AA111</t>
  </si>
  <si>
    <t>210</t>
  </si>
  <si>
    <t>30.АЛК.500274641</t>
  </si>
  <si>
    <t>20QUN14AA001</t>
  </si>
  <si>
    <t xml:space="preserve">DN 10 _x000D_
Рр 8,1 МПа _x000D_
Tp 300 °C _x000D_
Среда - продувочная вода ПГ, обессоленная вода второго контура_x000D_
</t>
  </si>
  <si>
    <t>3CIIIa/II</t>
  </si>
  <si>
    <t>207.3.109.12.1</t>
  </si>
  <si>
    <t>Тип привода: электропривод_x000D_
2-ОМ-17 48DC-11,8/17,1 УХЛ3_x000D_
N 0,025 кВт_x000D_
tср 9,6 с</t>
  </si>
  <si>
    <t>211</t>
  </si>
  <si>
    <t>30.АЛК.500274656</t>
  </si>
  <si>
    <t>20QUN24AA001</t>
  </si>
  <si>
    <t>212</t>
  </si>
  <si>
    <t>30.АЛК.500274658</t>
  </si>
  <si>
    <t>20QUN34AA001</t>
  </si>
  <si>
    <t>213</t>
  </si>
  <si>
    <t>30.АЛК.500274705</t>
  </si>
  <si>
    <t>20QUN10AA004</t>
  </si>
  <si>
    <t>207.3.109.13.1</t>
  </si>
  <si>
    <t>Тип привода: электропривод_x000D_
2-ПМ-17 48DC-11,8/17,1 УХЛ3_x000D_
N 0,025 кВт_x000D_
tср 9,6 с</t>
  </si>
  <si>
    <t>214</t>
  </si>
  <si>
    <t>30.АЛК.500274706</t>
  </si>
  <si>
    <t>20QUN44AA001</t>
  </si>
  <si>
    <t>215</t>
  </si>
  <si>
    <t>30.АЛК.500274723</t>
  </si>
  <si>
    <t>20QUN20AA004</t>
  </si>
  <si>
    <t>216</t>
  </si>
  <si>
    <t>30.АЛК.500274725</t>
  </si>
  <si>
    <t>20QUN30AA004</t>
  </si>
  <si>
    <t>217</t>
  </si>
  <si>
    <t>30.АЛК.500274727</t>
  </si>
  <si>
    <t>20QUN40AA004</t>
  </si>
  <si>
    <t>218</t>
  </si>
  <si>
    <t>30.АЛК.500277512</t>
  </si>
  <si>
    <t>20LAB03AA108</t>
  </si>
  <si>
    <t>DN 32 _x000D_
Рр 11,77 МПа_x000D_
Тр 182 °С_x000D_
Среда - питательная вода</t>
  </si>
  <si>
    <t>207.3.25.45.1</t>
  </si>
  <si>
    <t>угл. ст.</t>
  </si>
  <si>
    <t>219</t>
  </si>
  <si>
    <t>30.АЛК.500277530</t>
  </si>
  <si>
    <t>20LAB04AA108</t>
  </si>
  <si>
    <t>220</t>
  </si>
  <si>
    <t>30.АЛК.500277548</t>
  </si>
  <si>
    <t>20LAB05AA108</t>
  </si>
  <si>
    <t>221</t>
  </si>
  <si>
    <t>30.АЛК.500277944</t>
  </si>
  <si>
    <t>20KTA10AA001</t>
  </si>
  <si>
    <t>DN 15_x000D_
Рр 17,64 МПа_x000D_
Тр 350 °С  _x000D_
Среда - теплоноситель первого контура</t>
  </si>
  <si>
    <t>207.3.14.38.1</t>
  </si>
  <si>
    <t>9.0/7.5; Тип привода: электропривод_x000D_
ЭПАС-О-07.1-01.В_x000D_
N 0,045 кВт_x000D_
tср 10 с</t>
  </si>
  <si>
    <t>222</t>
  </si>
  <si>
    <t>30.АЛК.500278003</t>
  </si>
  <si>
    <t>20LAB01AA108</t>
  </si>
  <si>
    <t>223</t>
  </si>
  <si>
    <t>30.АЛК.500278035</t>
  </si>
  <si>
    <t>20LAB02AA108</t>
  </si>
  <si>
    <t>224</t>
  </si>
  <si>
    <t>30.АЛК.500137704</t>
  </si>
  <si>
    <t>20MXA03AA104</t>
  </si>
  <si>
    <t>DN 10_x000D_
Рр 14,0 МПа_x000D_
Тр 335 °С_x000D_
Среда - питательная вода</t>
  </si>
  <si>
    <t>207.3.116.5</t>
  </si>
  <si>
    <t>3,5/3,5; Тип привода: ручной с замком</t>
  </si>
  <si>
    <t>П-565/00-2015</t>
  </si>
  <si>
    <t>225</t>
  </si>
  <si>
    <t>30.АЛК.500131372</t>
  </si>
  <si>
    <t>20UMX40WA</t>
  </si>
  <si>
    <t>3Н/-/II2BIIa</t>
  </si>
  <si>
    <t>207.9.6.26</t>
  </si>
  <si>
    <t>0UMX</t>
  </si>
  <si>
    <t>Тип привода: -</t>
  </si>
  <si>
    <t>П-566/00-2015</t>
  </si>
  <si>
    <t>226</t>
  </si>
  <si>
    <t>30.АЛК.500177623</t>
  </si>
  <si>
    <t>21JNA12AA521</t>
  </si>
  <si>
    <t>DN 15_x000D_
Рр 20 МПа_x000D_
Тр 300 °С_x000D_
Среда - борированная вода</t>
  </si>
  <si>
    <t>207.4.39.7</t>
  </si>
  <si>
    <t>П-873/00-2015</t>
  </si>
  <si>
    <t>227</t>
  </si>
  <si>
    <t>30.АЛК.500177624</t>
  </si>
  <si>
    <t>21JNA12AA522</t>
  </si>
  <si>
    <t>228</t>
  </si>
  <si>
    <t>30.АЛК.500177625</t>
  </si>
  <si>
    <t>21JNA12AA523</t>
  </si>
  <si>
    <t>229</t>
  </si>
  <si>
    <t>30.АЛК.500177626</t>
  </si>
  <si>
    <t>21JNA12AA524</t>
  </si>
  <si>
    <t>230</t>
  </si>
  <si>
    <t>30.АЛК.500177627</t>
  </si>
  <si>
    <t>22JNA22AA521</t>
  </si>
  <si>
    <t>231</t>
  </si>
  <si>
    <t>30.АЛК.500177628</t>
  </si>
  <si>
    <t>22JNA22AA522</t>
  </si>
  <si>
    <t>232</t>
  </si>
  <si>
    <t>30.АЛК.500177629</t>
  </si>
  <si>
    <t>22JNA22AA523</t>
  </si>
  <si>
    <t>233</t>
  </si>
  <si>
    <t>30.АЛК.500177630</t>
  </si>
  <si>
    <t>22JNA22AA524</t>
  </si>
  <si>
    <t>Приложение № 1 к Договору №_____________________от "___" _____________2016 года</t>
  </si>
  <si>
    <t>по типу НГ26524-025МАЭ-68</t>
  </si>
  <si>
    <t>по типу ЗЗТ26370-025-14</t>
  </si>
  <si>
    <t>по типу НГ26524-015МАЭ-50</t>
  </si>
  <si>
    <t>по типу А10 121-0200/300-10</t>
  </si>
  <si>
    <t>по типу A10821-4120-10-3</t>
  </si>
  <si>
    <t>по типу А10 121-0200/300-10УХЛ3, 2BIIa</t>
  </si>
  <si>
    <t>по типу ЗЗТ26370-015-30</t>
  </si>
  <si>
    <t>по типу ЗТ26370-015-29</t>
  </si>
  <si>
    <t>по типу НГ26524-015МАЭ-52</t>
  </si>
  <si>
    <t>по типу ЗТ26370-015-28</t>
  </si>
  <si>
    <t>по типу А10821-0200-15-З</t>
  </si>
  <si>
    <t>по типу A10821-0200-15-З</t>
  </si>
  <si>
    <t>по типу НГ26524-015МАЭ-48</t>
  </si>
  <si>
    <t>по типу А10 121-0200/300-10 У2</t>
  </si>
  <si>
    <t>по типу A10821-0200-25-З</t>
  </si>
  <si>
    <t>по типу ЗЗТ26370-025-07</t>
  </si>
  <si>
    <t>по типу ЗЗТ26370-050-07</t>
  </si>
  <si>
    <t>по типу ЗЗТ26370-015-28</t>
  </si>
  <si>
    <t>по типу A10821-0110-10-З</t>
  </si>
  <si>
    <t>по типу ЗЗТ26370-025-37</t>
  </si>
  <si>
    <t>по типу ЗЗТ26370-025-39</t>
  </si>
  <si>
    <t>по типу A10823-0110-10-05</t>
  </si>
  <si>
    <t>по типу A10823-0110-10-03</t>
  </si>
  <si>
    <t>по типу А10821-4120-32</t>
  </si>
  <si>
    <t>по типу НГ26524-015МАЭ-83</t>
  </si>
  <si>
    <t>по типу A10821-0140-10-З</t>
  </si>
  <si>
    <t>по типу ТУ 26-07-1407-2008</t>
  </si>
  <si>
    <t xml:space="preserve">по типу ТУ 3742-038-71430388-2011_x000D_
</t>
  </si>
  <si>
    <t>по типу ТУ 422-23-12/08</t>
  </si>
  <si>
    <t xml:space="preserve">по типу ТУ 422-21-52/08_x000D_
</t>
  </si>
  <si>
    <t xml:space="preserve">по типу  ТУ 3742-038-71430388-2011_x000D_
</t>
  </si>
  <si>
    <t xml:space="preserve">по типу ТУ26-07-611-2008_x000D_
</t>
  </si>
  <si>
    <t>по типу ТУ 3742-039-71430388-2011</t>
  </si>
  <si>
    <t>по типу ТУ 422-21-52/08</t>
  </si>
  <si>
    <t xml:space="preserve">по типу ТУ 422-21-52/08_x000D_
_x000D_
</t>
  </si>
  <si>
    <t>по типу ТУ 3742-038-71430388-2011</t>
  </si>
  <si>
    <t xml:space="preserve">по типу ТУ3742-038-71430388-2011_x000D_
</t>
  </si>
  <si>
    <t>по типу ТУ 26-07-391-2008 _x000D_
Извещение КПЛВ.3-2010ПИ</t>
  </si>
  <si>
    <t xml:space="preserve">Клапан сильфонный запорный </t>
  </si>
  <si>
    <t>234</t>
  </si>
  <si>
    <t>30.АЛК.500276083</t>
  </si>
  <si>
    <t>22GMS03AA001</t>
  </si>
  <si>
    <t>DN 20, РN 6,3 МПа, рабочая среда - вода, Т 60 градусов, класс герметичности С, коэффициент гидравлического сопротивления 6,5, расположение патрубков на одной оси, тип присоединения к трубопроводу приварка, срок службы  50 лет, ремонтопригодный</t>
  </si>
  <si>
    <t>2/B/I</t>
  </si>
  <si>
    <t>207.5.6.14</t>
  </si>
  <si>
    <t xml:space="preserve">ПТОГТС              </t>
  </si>
  <si>
    <t>сборный</t>
  </si>
  <si>
    <t>ТУ 3742 30-004-34877654-2011</t>
  </si>
  <si>
    <t>П-162/00-2015</t>
  </si>
  <si>
    <t>по типу С.КЗСВ20-00-00-РН-02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</si>
</sst>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#,##0.000"/>
  </numFmts>
  <fonts count="62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30"/>
      <name val="Times New Roman"/>
      <family val="1"/>
      <charset val="204"/>
    </font>
    <font>
      <i/>
      <sz val="11"/>
      <color indexed="30"/>
      <name val="Times New Roman"/>
      <family val="1"/>
      <charset val="204"/>
    </font>
    <font>
      <sz val="11"/>
      <color indexed="3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11"/>
      <color indexed="3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88">
    <xf numFmtId="0" fontId="0" fillId="0" borderId="0"/>
    <xf numFmtId="0" fontId="16" fillId="2" borderId="0" applyNumberFormat="0" applyBorder="0" applyAlignment="0" applyProtection="0"/>
    <xf numFmtId="0" fontId="44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4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44" fillId="25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4" fillId="25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44" fillId="26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4" fillId="26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44" fillId="2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4" fillId="2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44" fillId="2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4" fillId="2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4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44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44" fillId="3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4" fillId="3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44" fillId="31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4" fillId="31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44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4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44" fillId="3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4" fillId="3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44" fillId="3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4" fillId="3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44" fillId="3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4" fillId="3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4" fillId="0" borderId="0" applyNumberFormat="0" applyFill="0" applyBorder="0">
      <protection locked="0"/>
    </xf>
    <xf numFmtId="0" fontId="17" fillId="16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46" fillId="48" borderId="15" applyNumberFormat="0" applyAlignment="0" applyProtection="0"/>
    <xf numFmtId="0" fontId="46" fillId="48" borderId="15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47" fillId="49" borderId="16" applyNumberFormat="0" applyAlignment="0" applyProtection="0"/>
    <xf numFmtId="0" fontId="47" fillId="49" borderId="16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48" fillId="49" borderId="15" applyNumberFormat="0" applyAlignment="0" applyProtection="0"/>
    <xf numFmtId="0" fontId="48" fillId="49" borderId="15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20" fillId="20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3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53" fillId="50" borderId="21" applyNumberFormat="0" applyAlignment="0" applyProtection="0"/>
    <xf numFmtId="0" fontId="53" fillId="50" borderId="21" applyNumberFormat="0" applyAlignment="0" applyProtection="0"/>
    <xf numFmtId="0" fontId="25" fillId="21" borderId="7" applyNumberFormat="0" applyAlignment="0" applyProtection="0"/>
    <xf numFmtId="0" fontId="25" fillId="21" borderId="7" applyNumberFormat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56" fillId="0" borderId="0"/>
    <xf numFmtId="0" fontId="44" fillId="0" borderId="0"/>
    <xf numFmtId="0" fontId="11" fillId="0" borderId="0"/>
    <xf numFmtId="0" fontId="44" fillId="0" borderId="0"/>
    <xf numFmtId="0" fontId="14" fillId="0" borderId="0"/>
    <xf numFmtId="0" fontId="11" fillId="0" borderId="0"/>
    <xf numFmtId="0" fontId="11" fillId="0" borderId="0"/>
    <xf numFmtId="0" fontId="44" fillId="0" borderId="0"/>
    <xf numFmtId="0" fontId="16" fillId="0" borderId="0"/>
    <xf numFmtId="0" fontId="16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44" fillId="0" borderId="0"/>
    <xf numFmtId="0" fontId="16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28" fillId="3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53" borderId="22" applyNumberFormat="0" applyFont="0" applyAlignment="0" applyProtection="0"/>
    <xf numFmtId="0" fontId="10" fillId="53" borderId="22" applyNumberFormat="0" applyFont="0" applyAlignment="0" applyProtection="0"/>
    <xf numFmtId="0" fontId="16" fillId="53" borderId="22" applyNumberFormat="0" applyFont="0" applyAlignment="0" applyProtection="0"/>
    <xf numFmtId="0" fontId="10" fillId="53" borderId="22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0" fillId="53" borderId="22" applyNumberFormat="0" applyFont="0" applyAlignment="0" applyProtection="0"/>
    <xf numFmtId="0" fontId="16" fillId="53" borderId="22" applyNumberFormat="0" applyFont="0" applyAlignment="0" applyProtection="0"/>
    <xf numFmtId="0" fontId="10" fillId="53" borderId="22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0" fillId="53" borderId="22" applyNumberFormat="0" applyFont="0" applyAlignment="0" applyProtection="0"/>
    <xf numFmtId="0" fontId="16" fillId="53" borderId="22" applyNumberFormat="0" applyFont="0" applyAlignment="0" applyProtection="0"/>
    <xf numFmtId="0" fontId="10" fillId="53" borderId="22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0" fontId="10" fillId="53" borderId="22" applyNumberFormat="0" applyFont="0" applyAlignment="0" applyProtection="0"/>
    <xf numFmtId="0" fontId="16" fillId="53" borderId="22" applyNumberFormat="0" applyFont="0" applyAlignment="0" applyProtection="0"/>
    <xf numFmtId="0" fontId="10" fillId="53" borderId="22" applyNumberFormat="0" applyFont="0" applyAlignment="0" applyProtection="0"/>
    <xf numFmtId="0" fontId="16" fillId="53" borderId="22" applyNumberFormat="0" applyFont="0" applyAlignment="0" applyProtection="0"/>
    <xf numFmtId="0" fontId="16" fillId="53" borderId="22" applyNumberFormat="0" applyFont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9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4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1" xfId="0" applyFont="1" applyBorder="1" applyAlignment="1"/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 wrapText="1"/>
    </xf>
    <xf numFmtId="0" fontId="37" fillId="0" borderId="0" xfId="366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0" fontId="36" fillId="0" borderId="0" xfId="366" applyFont="1" applyFill="1" applyAlignment="1">
      <alignment horizontal="center"/>
    </xf>
    <xf numFmtId="0" fontId="15" fillId="0" borderId="0" xfId="366" applyFont="1" applyFill="1" applyBorder="1" applyAlignment="1">
      <alignment horizontal="center" vertical="center" wrapText="1"/>
    </xf>
    <xf numFmtId="0" fontId="15" fillId="0" borderId="0" xfId="366" applyFont="1" applyFill="1"/>
    <xf numFmtId="0" fontId="15" fillId="0" borderId="0" xfId="366" applyFont="1" applyFill="1" applyBorder="1"/>
    <xf numFmtId="49" fontId="15" fillId="0" borderId="0" xfId="366" applyNumberFormat="1" applyFont="1" applyFill="1" applyBorder="1" applyAlignment="1">
      <alignment horizontal="center" vertical="center" wrapText="1"/>
    </xf>
    <xf numFmtId="0" fontId="38" fillId="0" borderId="0" xfId="366" applyFont="1" applyFill="1" applyAlignment="1"/>
    <xf numFmtId="0" fontId="15" fillId="0" borderId="0" xfId="366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9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vertical="center"/>
    </xf>
    <xf numFmtId="0" fontId="12" fillId="0" borderId="11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 wrapText="1"/>
    </xf>
    <xf numFmtId="49" fontId="41" fillId="0" borderId="10" xfId="0" applyNumberFormat="1" applyFont="1" applyFill="1" applyBorder="1" applyAlignment="1">
      <alignment horizontal="center" vertical="center" wrapText="1"/>
    </xf>
    <xf numFmtId="49" fontId="41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0" applyNumberFormat="1" applyFont="1" applyFill="1" applyBorder="1" applyAlignment="1">
      <alignment horizontal="center" vertical="center" textRotation="90" wrapText="1"/>
    </xf>
    <xf numFmtId="2" fontId="41" fillId="0" borderId="10" xfId="0" applyNumberFormat="1" applyFont="1" applyFill="1" applyBorder="1" applyAlignment="1">
      <alignment horizontal="center" vertical="center" textRotation="90" wrapText="1"/>
    </xf>
    <xf numFmtId="164" fontId="41" fillId="0" borderId="10" xfId="0" applyNumberFormat="1" applyFont="1" applyFill="1" applyBorder="1" applyAlignment="1">
      <alignment horizontal="center" vertical="center" textRotation="90" wrapText="1"/>
    </xf>
    <xf numFmtId="165" fontId="41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0" applyNumberFormat="1" applyFont="1" applyFill="1" applyBorder="1" applyAlignment="1">
      <alignment horizontal="center" vertical="center" wrapText="1"/>
    </xf>
    <xf numFmtId="0" fontId="41" fillId="0" borderId="0" xfId="0" applyNumberFormat="1" applyFont="1" applyFill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Alignment="1">
      <alignment horizontal="center" vertical="center" wrapText="1"/>
    </xf>
    <xf numFmtId="2" fontId="42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14" fontId="12" fillId="0" borderId="10" xfId="0" applyNumberFormat="1" applyFont="1" applyFill="1" applyBorder="1" applyAlignment="1">
      <alignment horizontal="center" vertical="center" wrapText="1"/>
    </xf>
    <xf numFmtId="14" fontId="12" fillId="0" borderId="10" xfId="261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43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39" fillId="0" borderId="0" xfId="0" applyNumberFormat="1" applyFont="1" applyFill="1" applyAlignment="1">
      <alignment horizontal="center" vertical="center"/>
    </xf>
  </cellXfs>
  <cellStyles count="388">
    <cellStyle name="20% - Акцент1 2" xfId="1"/>
    <cellStyle name="20% - Акцент1 2 2" xfId="2"/>
    <cellStyle name="20% - Акцент1 2 3" xfId="3"/>
    <cellStyle name="20% - Акцент1 2_Лист1" xfId="4"/>
    <cellStyle name="20% - Акцент1 3" xfId="5"/>
    <cellStyle name="20% - Акцент1 4" xfId="6"/>
    <cellStyle name="20% - Акцент1 4 2" xfId="7"/>
    <cellStyle name="20% - Акцент1 5" xfId="8"/>
    <cellStyle name="20% - Акцент1 6" xfId="9"/>
    <cellStyle name="20% - Акцент1 7" xfId="10"/>
    <cellStyle name="20% - Акцент2 2" xfId="11"/>
    <cellStyle name="20% - Акцент2 2 2" xfId="12"/>
    <cellStyle name="20% - Акцент2 2 3" xfId="13"/>
    <cellStyle name="20% - Акцент2 2_Лист1" xfId="14"/>
    <cellStyle name="20% - Акцент2 3" xfId="15"/>
    <cellStyle name="20% - Акцент2 4" xfId="16"/>
    <cellStyle name="20% - Акцент2 4 2" xfId="17"/>
    <cellStyle name="20% - Акцент2 5" xfId="18"/>
    <cellStyle name="20% - Акцент2 6" xfId="19"/>
    <cellStyle name="20% - Акцент2 7" xfId="20"/>
    <cellStyle name="20% - Акцент3 2" xfId="21"/>
    <cellStyle name="20% - Акцент3 2 2" xfId="22"/>
    <cellStyle name="20% - Акцент3 2 3" xfId="23"/>
    <cellStyle name="20% - Акцент3 2_Лист1" xfId="24"/>
    <cellStyle name="20% - Акцент3 3" xfId="25"/>
    <cellStyle name="20% - Акцент3 4" xfId="26"/>
    <cellStyle name="20% - Акцент3 4 2" xfId="27"/>
    <cellStyle name="20% - Акцент3 5" xfId="28"/>
    <cellStyle name="20% - Акцент3 6" xfId="29"/>
    <cellStyle name="20% - Акцент3 7" xfId="30"/>
    <cellStyle name="20% - Акцент4 2" xfId="31"/>
    <cellStyle name="20% - Акцент4 2 2" xfId="32"/>
    <cellStyle name="20% - Акцент4 2 3" xfId="33"/>
    <cellStyle name="20% - Акцент4 2_Лист1" xfId="34"/>
    <cellStyle name="20% - Акцент4 3" xfId="35"/>
    <cellStyle name="20% - Акцент4 4" xfId="36"/>
    <cellStyle name="20% - Акцент4 4 2" xfId="37"/>
    <cellStyle name="20% - Акцент4 5" xfId="38"/>
    <cellStyle name="20% - Акцент4 6" xfId="39"/>
    <cellStyle name="20% - Акцент4 7" xfId="40"/>
    <cellStyle name="20% - Акцент5 2" xfId="41"/>
    <cellStyle name="20% - Акцент5 2 2" xfId="42"/>
    <cellStyle name="20% - Акцент5 2 3" xfId="43"/>
    <cellStyle name="20% - Акцент5 2_Лист1" xfId="44"/>
    <cellStyle name="20% - Акцент5 3" xfId="45"/>
    <cellStyle name="20% - Акцент5 4" xfId="46"/>
    <cellStyle name="20% - Акцент5 4 2" xfId="47"/>
    <cellStyle name="20% - Акцент5 5" xfId="48"/>
    <cellStyle name="20% - Акцент5 6" xfId="49"/>
    <cellStyle name="20% - Акцент5 7" xfId="50"/>
    <cellStyle name="20% - Акцент6 2" xfId="51"/>
    <cellStyle name="20% - Акцент6 2 2" xfId="52"/>
    <cellStyle name="20% - Акцент6 2 3" xfId="53"/>
    <cellStyle name="20% - Акцент6 2_Лист1" xfId="54"/>
    <cellStyle name="20% - Акцент6 3" xfId="55"/>
    <cellStyle name="20% - Акцент6 4" xfId="56"/>
    <cellStyle name="20% - Акцент6 4 2" xfId="57"/>
    <cellStyle name="20% - Акцент6 5" xfId="58"/>
    <cellStyle name="20% - Акцент6 6" xfId="59"/>
    <cellStyle name="20% - Акцент6 7" xfId="60"/>
    <cellStyle name="40% - Акцент1 2" xfId="61"/>
    <cellStyle name="40% - Акцент1 2 2" xfId="62"/>
    <cellStyle name="40% - Акцент1 2 3" xfId="63"/>
    <cellStyle name="40% - Акцент1 2_Лист1" xfId="64"/>
    <cellStyle name="40% - Акцент1 3" xfId="65"/>
    <cellStyle name="40% - Акцент1 4" xfId="66"/>
    <cellStyle name="40% - Акцент1 4 2" xfId="67"/>
    <cellStyle name="40% - Акцент1 5" xfId="68"/>
    <cellStyle name="40% - Акцент1 6" xfId="69"/>
    <cellStyle name="40% - Акцент1 7" xfId="70"/>
    <cellStyle name="40% - Акцент2 2" xfId="71"/>
    <cellStyle name="40% - Акцент2 2 2" xfId="72"/>
    <cellStyle name="40% - Акцент2 2 3" xfId="73"/>
    <cellStyle name="40% - Акцент2 2_Лист1" xfId="74"/>
    <cellStyle name="40% - Акцент2 3" xfId="75"/>
    <cellStyle name="40% - Акцент2 4" xfId="76"/>
    <cellStyle name="40% - Акцент2 4 2" xfId="77"/>
    <cellStyle name="40% - Акцент2 5" xfId="78"/>
    <cellStyle name="40% - Акцент2 6" xfId="79"/>
    <cellStyle name="40% - Акцент2 7" xfId="80"/>
    <cellStyle name="40% - Акцент3 2" xfId="81"/>
    <cellStyle name="40% - Акцент3 2 2" xfId="82"/>
    <cellStyle name="40% - Акцент3 2 3" xfId="83"/>
    <cellStyle name="40% - Акцент3 2_Лист1" xfId="84"/>
    <cellStyle name="40% - Акцент3 3" xfId="85"/>
    <cellStyle name="40% - Акцент3 4" xfId="86"/>
    <cellStyle name="40% - Акцент3 4 2" xfId="87"/>
    <cellStyle name="40% - Акцент3 5" xfId="88"/>
    <cellStyle name="40% - Акцент3 6" xfId="89"/>
    <cellStyle name="40% - Акцент3 7" xfId="90"/>
    <cellStyle name="40% - Акцент4 2" xfId="91"/>
    <cellStyle name="40% - Акцент4 2 2" xfId="92"/>
    <cellStyle name="40% - Акцент4 2 3" xfId="93"/>
    <cellStyle name="40% - Акцент4 2_Лист1" xfId="94"/>
    <cellStyle name="40% - Акцент4 3" xfId="95"/>
    <cellStyle name="40% - Акцент4 4" xfId="96"/>
    <cellStyle name="40% - Акцент4 4 2" xfId="97"/>
    <cellStyle name="40% - Акцент4 5" xfId="98"/>
    <cellStyle name="40% - Акцент4 6" xfId="99"/>
    <cellStyle name="40% - Акцент4 7" xfId="100"/>
    <cellStyle name="40% - Акцент5 2" xfId="101"/>
    <cellStyle name="40% - Акцент5 2 2" xfId="102"/>
    <cellStyle name="40% - Акцент5 2 3" xfId="103"/>
    <cellStyle name="40% - Акцент5 2_Лист1" xfId="104"/>
    <cellStyle name="40% - Акцент5 3" xfId="105"/>
    <cellStyle name="40% - Акцент5 4" xfId="106"/>
    <cellStyle name="40% - Акцент5 4 2" xfId="107"/>
    <cellStyle name="40% - Акцент5 5" xfId="108"/>
    <cellStyle name="40% - Акцент5 6" xfId="109"/>
    <cellStyle name="40% - Акцент5 7" xfId="110"/>
    <cellStyle name="40% - Акцент6 2" xfId="111"/>
    <cellStyle name="40% - Акцент6 2 2" xfId="112"/>
    <cellStyle name="40% - Акцент6 2 3" xfId="113"/>
    <cellStyle name="40% - Акцент6 2_Лист1" xfId="114"/>
    <cellStyle name="40% - Акцент6 3" xfId="115"/>
    <cellStyle name="40% - Акцент6 4" xfId="116"/>
    <cellStyle name="40% - Акцент6 4 2" xfId="117"/>
    <cellStyle name="40% - Акцент6 5" xfId="118"/>
    <cellStyle name="40% - Акцент6 6" xfId="119"/>
    <cellStyle name="40% - Акцент6 7" xfId="120"/>
    <cellStyle name="60% - Акцент1 2" xfId="121"/>
    <cellStyle name="60% - Акцент1 2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2 2" xfId="127"/>
    <cellStyle name="60% - Акцент2 2 2" xfId="128"/>
    <cellStyle name="60% - Акцент2 3" xfId="129"/>
    <cellStyle name="60% - Акцент2 4" xfId="130"/>
    <cellStyle name="60% - Акцент2 5" xfId="131"/>
    <cellStyle name="60% - Акцент2 6" xfId="132"/>
    <cellStyle name="60% - Акцент3 2" xfId="133"/>
    <cellStyle name="60% - Акцент3 2 2" xfId="134"/>
    <cellStyle name="60% - Акцент3 3" xfId="135"/>
    <cellStyle name="60% - Акцент3 4" xfId="136"/>
    <cellStyle name="60% - Акцент3 5" xfId="137"/>
    <cellStyle name="60% - Акцент3 6" xfId="138"/>
    <cellStyle name="60% - Акцент4 2" xfId="139"/>
    <cellStyle name="60% - Акцент4 2 2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3" xfId="147"/>
    <cellStyle name="60% - Акцент5 4" xfId="148"/>
    <cellStyle name="60% - Акцент5 5" xfId="149"/>
    <cellStyle name="60% - Акцент5 6" xfId="150"/>
    <cellStyle name="60% - Акцент6 2" xfId="151"/>
    <cellStyle name="60% - Акцент6 2 2" xfId="152"/>
    <cellStyle name="60% - Акцент6 3" xfId="153"/>
    <cellStyle name="60% - Акцент6 4" xfId="154"/>
    <cellStyle name="60% - Акцент6 5" xfId="155"/>
    <cellStyle name="60% - Акцент6 6" xfId="156"/>
    <cellStyle name="Normal" xfId="157"/>
    <cellStyle name="Акцент1 2" xfId="158"/>
    <cellStyle name="Акцент1 2 2" xfId="159"/>
    <cellStyle name="Акцент1 3" xfId="160"/>
    <cellStyle name="Акцент1 4" xfId="161"/>
    <cellStyle name="Акцент1 5" xfId="162"/>
    <cellStyle name="Акцент1 6" xfId="163"/>
    <cellStyle name="Акцент2 2" xfId="164"/>
    <cellStyle name="Акцент2 2 2" xfId="165"/>
    <cellStyle name="Акцент2 3" xfId="166"/>
    <cellStyle name="Акцент2 4" xfId="167"/>
    <cellStyle name="Акцент2 5" xfId="168"/>
    <cellStyle name="Акцент2 6" xfId="169"/>
    <cellStyle name="Акцент3 2" xfId="170"/>
    <cellStyle name="Акцент3 2 2" xfId="171"/>
    <cellStyle name="Акцент3 3" xfId="172"/>
    <cellStyle name="Акцент3 4" xfId="173"/>
    <cellStyle name="Акцент3 5" xfId="174"/>
    <cellStyle name="Акцент3 6" xfId="175"/>
    <cellStyle name="Акцент4 2" xfId="176"/>
    <cellStyle name="Акцент4 2 2" xfId="177"/>
    <cellStyle name="Акцент4 3" xfId="178"/>
    <cellStyle name="Акцент4 4" xfId="179"/>
    <cellStyle name="Акцент4 5" xfId="180"/>
    <cellStyle name="Акцент4 6" xfId="181"/>
    <cellStyle name="Акцент5 2" xfId="182"/>
    <cellStyle name="Акцент5 2 2" xfId="183"/>
    <cellStyle name="Акцент5 3" xfId="184"/>
    <cellStyle name="Акцент5 4" xfId="185"/>
    <cellStyle name="Акцент5 5" xfId="186"/>
    <cellStyle name="Акцент5 6" xfId="187"/>
    <cellStyle name="Акцент6 2" xfId="188"/>
    <cellStyle name="Акцент6 2 2" xfId="189"/>
    <cellStyle name="Акцент6 3" xfId="190"/>
    <cellStyle name="Акцент6 4" xfId="191"/>
    <cellStyle name="Акцент6 5" xfId="192"/>
    <cellStyle name="Акцент6 6" xfId="193"/>
    <cellStyle name="Ввод  2" xfId="194"/>
    <cellStyle name="Ввод  2 2" xfId="195"/>
    <cellStyle name="Ввод  3" xfId="196"/>
    <cellStyle name="Ввод  4" xfId="197"/>
    <cellStyle name="Ввод  5" xfId="198"/>
    <cellStyle name="Ввод  6" xfId="199"/>
    <cellStyle name="Вывод 2" xfId="200"/>
    <cellStyle name="Вывод 2 2" xfId="201"/>
    <cellStyle name="Вывод 3" xfId="202"/>
    <cellStyle name="Вывод 4" xfId="203"/>
    <cellStyle name="Вывод 5" xfId="204"/>
    <cellStyle name="Вывод 6" xfId="205"/>
    <cellStyle name="Вычисление 2" xfId="206"/>
    <cellStyle name="Вычисление 2 2" xfId="207"/>
    <cellStyle name="Вычисление 3" xfId="208"/>
    <cellStyle name="Вычисление 4" xfId="209"/>
    <cellStyle name="Вычисление 5" xfId="210"/>
    <cellStyle name="Вычисление 6" xfId="211"/>
    <cellStyle name="Гиперссылка 2" xfId="212"/>
    <cellStyle name="Заголовок 1 2" xfId="213"/>
    <cellStyle name="Заголовок 1 2 2" xfId="214"/>
    <cellStyle name="Заголовок 1 3" xfId="215"/>
    <cellStyle name="Заголовок 1 4" xfId="216"/>
    <cellStyle name="Заголовок 1 5" xfId="217"/>
    <cellStyle name="Заголовок 1 6" xfId="218"/>
    <cellStyle name="Заголовок 2 2" xfId="219"/>
    <cellStyle name="Заголовок 2 2 2" xfId="220"/>
    <cellStyle name="Заголовок 2 3" xfId="221"/>
    <cellStyle name="Заголовок 2 4" xfId="222"/>
    <cellStyle name="Заголовок 2 5" xfId="223"/>
    <cellStyle name="Заголовок 2 6" xfId="224"/>
    <cellStyle name="Заголовок 3 2" xfId="225"/>
    <cellStyle name="Заголовок 3 2 2" xfId="226"/>
    <cellStyle name="Заголовок 3 3" xfId="227"/>
    <cellStyle name="Заголовок 3 4" xfId="228"/>
    <cellStyle name="Заголовок 3 5" xfId="229"/>
    <cellStyle name="Заголовок 3 6" xfId="230"/>
    <cellStyle name="Заголовок 4 2" xfId="231"/>
    <cellStyle name="Заголовок 4 2 2" xfId="232"/>
    <cellStyle name="Заголовок 4 3" xfId="233"/>
    <cellStyle name="Заголовок 4 4" xfId="234"/>
    <cellStyle name="Заголовок 4 5" xfId="235"/>
    <cellStyle name="Заголовок 4 6" xfId="236"/>
    <cellStyle name="Итог 2" xfId="237"/>
    <cellStyle name="Итог 2 2" xfId="238"/>
    <cellStyle name="Итог 3" xfId="239"/>
    <cellStyle name="Итог 4" xfId="240"/>
    <cellStyle name="Итог 5" xfId="241"/>
    <cellStyle name="Итог 6" xfId="242"/>
    <cellStyle name="Контрольная ячейка 2" xfId="243"/>
    <cellStyle name="Контрольная ячейка 2 2" xfId="244"/>
    <cellStyle name="Контрольная ячейка 3" xfId="245"/>
    <cellStyle name="Контрольная ячейка 4" xfId="246"/>
    <cellStyle name="Контрольная ячейка 5" xfId="247"/>
    <cellStyle name="Контрольная ячейка 6" xfId="248"/>
    <cellStyle name="Название 2" xfId="249"/>
    <cellStyle name="Название 2 2" xfId="250"/>
    <cellStyle name="Название 3" xfId="251"/>
    <cellStyle name="Название 4" xfId="252"/>
    <cellStyle name="Название 5" xfId="253"/>
    <cellStyle name="Название 6" xfId="254"/>
    <cellStyle name="Нейтральный 2" xfId="255"/>
    <cellStyle name="Нейтральный 2 2" xfId="256"/>
    <cellStyle name="Нейтральный 3" xfId="257"/>
    <cellStyle name="Нейтральный 4" xfId="258"/>
    <cellStyle name="Нейтральный 5" xfId="259"/>
    <cellStyle name="Нейтральный 6" xfId="260"/>
    <cellStyle name="Обычный" xfId="0" builtinId="0"/>
    <cellStyle name="Обычный 10" xfId="261"/>
    <cellStyle name="Обычный 10 2" xfId="262"/>
    <cellStyle name="Обычный 11" xfId="263"/>
    <cellStyle name="Обычный 12" xfId="264"/>
    <cellStyle name="Обычный 13" xfId="265"/>
    <cellStyle name="Обычный 14" xfId="266"/>
    <cellStyle name="Обычный 14 2" xfId="267"/>
    <cellStyle name="Обычный 15" xfId="268"/>
    <cellStyle name="Обычный 15 2" xfId="269"/>
    <cellStyle name="Обычный 16" xfId="270"/>
    <cellStyle name="Обычный 16 2" xfId="271"/>
    <cellStyle name="Обычный 17" xfId="272"/>
    <cellStyle name="Обычный 17 2" xfId="273"/>
    <cellStyle name="Обычный 2" xfId="274"/>
    <cellStyle name="Обычный 2 2" xfId="275"/>
    <cellStyle name="Обычный 2 3" xfId="276"/>
    <cellStyle name="Обычный 2 4" xfId="277"/>
    <cellStyle name="Обычный 2 4 2" xfId="278"/>
    <cellStyle name="Обычный 2 5" xfId="279"/>
    <cellStyle name="Обычный 2 5 2" xfId="280"/>
    <cellStyle name="Обычный 2 6" xfId="281"/>
    <cellStyle name="Обычный 20" xfId="282"/>
    <cellStyle name="Обычный 21" xfId="283"/>
    <cellStyle name="Обычный 3" xfId="284"/>
    <cellStyle name="Обычный 3 2" xfId="285"/>
    <cellStyle name="Обычный 3 3" xfId="286"/>
    <cellStyle name="Обычный 3 4" xfId="287"/>
    <cellStyle name="Обычный 3 5" xfId="288"/>
    <cellStyle name="Обычный 4" xfId="289"/>
    <cellStyle name="Обычный 4 2" xfId="290"/>
    <cellStyle name="Обычный 4 3" xfId="291"/>
    <cellStyle name="Обычный 4_Лист1" xfId="292"/>
    <cellStyle name="Обычный 5" xfId="293"/>
    <cellStyle name="Обычный 5 2" xfId="294"/>
    <cellStyle name="Обычный 5 3" xfId="295"/>
    <cellStyle name="Обычный 5 4" xfId="296"/>
    <cellStyle name="Обычный 5 5" xfId="297"/>
    <cellStyle name="Обычный 5 6" xfId="298"/>
    <cellStyle name="Обычный 5_Лист1" xfId="299"/>
    <cellStyle name="Обычный 6" xfId="300"/>
    <cellStyle name="Обычный 6 2" xfId="301"/>
    <cellStyle name="Обычный 6 3" xfId="302"/>
    <cellStyle name="Обычный 6_Лист1" xfId="303"/>
    <cellStyle name="Обычный 7" xfId="304"/>
    <cellStyle name="Обычный 8" xfId="305"/>
    <cellStyle name="Обычный 9" xfId="306"/>
    <cellStyle name="Обычный 9 2" xfId="307"/>
    <cellStyle name="Плохой 2" xfId="308"/>
    <cellStyle name="Плохой 2 2" xfId="309"/>
    <cellStyle name="Плохой 3" xfId="310"/>
    <cellStyle name="Плохой 4" xfId="311"/>
    <cellStyle name="Плохой 5" xfId="312"/>
    <cellStyle name="Плохой 6" xfId="313"/>
    <cellStyle name="Пояснение 2" xfId="314"/>
    <cellStyle name="Пояснение 2 2" xfId="315"/>
    <cellStyle name="Пояснение 3" xfId="316"/>
    <cellStyle name="Пояснение 4" xfId="317"/>
    <cellStyle name="Пояснение 5" xfId="318"/>
    <cellStyle name="Пояснение 6" xfId="319"/>
    <cellStyle name="Примечание 2" xfId="320"/>
    <cellStyle name="Примечание 2 2" xfId="321"/>
    <cellStyle name="Примечание 2 2 2" xfId="322"/>
    <cellStyle name="Примечание 2 2 2 2" xfId="323"/>
    <cellStyle name="Примечание 2 2 2 3" xfId="324"/>
    <cellStyle name="Примечание 2 2 2 4" xfId="325"/>
    <cellStyle name="Примечание 2 2 3" xfId="326"/>
    <cellStyle name="Примечание 2 2 3 2" xfId="327"/>
    <cellStyle name="Примечание 2 2 4" xfId="328"/>
    <cellStyle name="Примечание 2 2 4 2" xfId="329"/>
    <cellStyle name="Примечание 2 2 4 3" xfId="330"/>
    <cellStyle name="Примечание 2 2 4 4" xfId="331"/>
    <cellStyle name="Примечание 2 2 5" xfId="332"/>
    <cellStyle name="Примечание 2 3" xfId="333"/>
    <cellStyle name="Примечание 2 3 2" xfId="334"/>
    <cellStyle name="Примечание 2 3 2 2" xfId="335"/>
    <cellStyle name="Примечание 2 3 3" xfId="336"/>
    <cellStyle name="Примечание 2 3 3 2" xfId="337"/>
    <cellStyle name="Примечание 2 3 3 3" xfId="338"/>
    <cellStyle name="Примечание 2 3 3 4" xfId="339"/>
    <cellStyle name="Примечание 2 3 4" xfId="340"/>
    <cellStyle name="Примечание 2 4" xfId="341"/>
    <cellStyle name="Примечание 3" xfId="342"/>
    <cellStyle name="Примечание 3 2" xfId="343"/>
    <cellStyle name="Примечание 3 2 2" xfId="344"/>
    <cellStyle name="Примечание 3 3" xfId="345"/>
    <cellStyle name="Примечание 3 3 2" xfId="346"/>
    <cellStyle name="Примечание 3 4" xfId="347"/>
    <cellStyle name="Примечание 3 4 2" xfId="348"/>
    <cellStyle name="Примечание 3 4 3" xfId="349"/>
    <cellStyle name="Примечание 3 4 4" xfId="350"/>
    <cellStyle name="Примечание 3 5" xfId="351"/>
    <cellStyle name="Примечание 4" xfId="352"/>
    <cellStyle name="Примечание 4 2" xfId="353"/>
    <cellStyle name="Примечание 5" xfId="354"/>
    <cellStyle name="Примечание 5 2" xfId="355"/>
    <cellStyle name="Примечание 6" xfId="356"/>
    <cellStyle name="Примечание 7" xfId="357"/>
    <cellStyle name="Процентный 2" xfId="358"/>
    <cellStyle name="Процентный 2 2" xfId="359"/>
    <cellStyle name="Связанная ячейка 2" xfId="360"/>
    <cellStyle name="Связанная ячейка 2 2" xfId="361"/>
    <cellStyle name="Связанная ячейка 3" xfId="362"/>
    <cellStyle name="Связанная ячейка 4" xfId="363"/>
    <cellStyle name="Связанная ячейка 5" xfId="364"/>
    <cellStyle name="Связанная ячейка 6" xfId="365"/>
    <cellStyle name="Стиль 1" xfId="366"/>
    <cellStyle name="Текст предупреждения 2" xfId="367"/>
    <cellStyle name="Текст предупреждения 2 2" xfId="368"/>
    <cellStyle name="Текст предупреждения 3" xfId="369"/>
    <cellStyle name="Текст предупреждения 4" xfId="370"/>
    <cellStyle name="Текст предупреждения 5" xfId="371"/>
    <cellStyle name="Текст предупреждения 6" xfId="372"/>
    <cellStyle name="Финансовый 2" xfId="373"/>
    <cellStyle name="Финансовый 2 2" xfId="374"/>
    <cellStyle name="Финансовый 2 2 2" xfId="375"/>
    <cellStyle name="Финансовый 2 3" xfId="376"/>
    <cellStyle name="Финансовый 3" xfId="377"/>
    <cellStyle name="Финансовый 3 2" xfId="378"/>
    <cellStyle name="Финансовый 3 2 2" xfId="379"/>
    <cellStyle name="Финансовый 4" xfId="380"/>
    <cellStyle name="Финансовый 4 2" xfId="381"/>
    <cellStyle name="Хороший 2" xfId="382"/>
    <cellStyle name="Хороший 2 2" xfId="383"/>
    <cellStyle name="Хороший 3" xfId="384"/>
    <cellStyle name="Хороший 4" xfId="385"/>
    <cellStyle name="Хороший 5" xfId="386"/>
    <cellStyle name="Хороший 6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FF"/>
  </sheetPr>
  <dimension ref="B1:J59"/>
  <sheetViews>
    <sheetView view="pageLayout" zoomScale="85" zoomScaleNormal="85" zoomScalePageLayoutView="85" workbookViewId="0">
      <selection activeCell="B1" sqref="B1:J1"/>
    </sheetView>
  </sheetViews>
  <sheetFormatPr defaultRowHeight="15"/>
  <cols>
    <col min="1" max="1" width="1.7109375" style="3" customWidth="1"/>
    <col min="2" max="2" width="6.140625" style="3" bestFit="1" customWidth="1"/>
    <col min="3" max="3" width="27.5703125" style="3" bestFit="1" customWidth="1"/>
    <col min="4" max="8" width="29.140625" style="3" customWidth="1"/>
    <col min="9" max="10" width="10.140625" style="3" customWidth="1"/>
    <col min="11" max="16384" width="9.140625" style="3"/>
  </cols>
  <sheetData>
    <row r="1" spans="2:10" s="9" customFormat="1" ht="46.5" customHeight="1">
      <c r="B1" s="70" t="s">
        <v>24</v>
      </c>
      <c r="C1" s="70"/>
      <c r="D1" s="70"/>
      <c r="E1" s="70"/>
      <c r="F1" s="70"/>
      <c r="G1" s="70"/>
      <c r="H1" s="70"/>
      <c r="I1" s="70"/>
      <c r="J1" s="70"/>
    </row>
    <row r="2" spans="2:10" s="9" customFormat="1" ht="15" customHeight="1">
      <c r="B2" s="4"/>
      <c r="C2" s="4"/>
      <c r="D2" s="4"/>
      <c r="E2" s="4"/>
      <c r="F2" s="4"/>
      <c r="G2" s="4"/>
      <c r="H2" s="4"/>
      <c r="I2" s="4"/>
      <c r="J2" s="4"/>
    </row>
    <row r="3" spans="2:10" s="9" customFormat="1" ht="18.75">
      <c r="B3" s="71" t="s">
        <v>25</v>
      </c>
      <c r="C3" s="71"/>
      <c r="D3" s="71"/>
      <c r="E3" s="71"/>
      <c r="F3" s="71"/>
      <c r="G3" s="71"/>
      <c r="H3" s="71"/>
      <c r="I3" s="71"/>
      <c r="J3" s="71"/>
    </row>
    <row r="4" spans="2:10" s="5" customFormat="1">
      <c r="I4" s="72" t="s">
        <v>26</v>
      </c>
      <c r="J4" s="72"/>
    </row>
    <row r="5" spans="2:10" s="5" customFormat="1" ht="19.5" customHeight="1">
      <c r="B5" s="67" t="s">
        <v>1</v>
      </c>
      <c r="C5" s="67" t="s">
        <v>27</v>
      </c>
      <c r="D5" s="67" t="s">
        <v>2</v>
      </c>
      <c r="E5" s="67"/>
      <c r="F5" s="67"/>
      <c r="G5" s="67"/>
      <c r="H5" s="67"/>
      <c r="I5" s="74" t="s">
        <v>28</v>
      </c>
      <c r="J5" s="73" t="s">
        <v>29</v>
      </c>
    </row>
    <row r="6" spans="2:10" s="5" customFormat="1" ht="30">
      <c r="B6" s="67"/>
      <c r="C6" s="67"/>
      <c r="D6" s="2" t="s">
        <v>3</v>
      </c>
      <c r="E6" s="2" t="s">
        <v>4</v>
      </c>
      <c r="F6" s="2" t="s">
        <v>3</v>
      </c>
      <c r="G6" s="2" t="s">
        <v>4</v>
      </c>
      <c r="H6" s="2" t="s">
        <v>4</v>
      </c>
      <c r="I6" s="75"/>
      <c r="J6" s="73"/>
    </row>
    <row r="7" spans="2:10" s="5" customFormat="1" ht="30">
      <c r="B7" s="67"/>
      <c r="C7" s="67"/>
      <c r="D7" s="2" t="s">
        <v>5</v>
      </c>
      <c r="E7" s="2" t="s">
        <v>5</v>
      </c>
      <c r="F7" s="2" t="s">
        <v>5</v>
      </c>
      <c r="G7" s="2" t="s">
        <v>5</v>
      </c>
      <c r="H7" s="2" t="s">
        <v>5</v>
      </c>
      <c r="I7" s="75"/>
      <c r="J7" s="73"/>
    </row>
    <row r="8" spans="2:10" s="5" customFormat="1" ht="30">
      <c r="B8" s="67"/>
      <c r="C8" s="67"/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75"/>
      <c r="J8" s="73"/>
    </row>
    <row r="9" spans="2:10" s="5" customFormat="1">
      <c r="B9" s="67"/>
      <c r="C9" s="67"/>
      <c r="D9" s="2">
        <v>1</v>
      </c>
      <c r="E9" s="2">
        <v>2</v>
      </c>
      <c r="F9" s="2">
        <v>3</v>
      </c>
      <c r="G9" s="2" t="s">
        <v>7</v>
      </c>
      <c r="H9" s="2" t="s">
        <v>8</v>
      </c>
      <c r="I9" s="76"/>
      <c r="J9" s="73"/>
    </row>
    <row r="10" spans="2:10" s="5" customFormat="1">
      <c r="B10" s="67">
        <v>1</v>
      </c>
      <c r="C10" s="10" t="s">
        <v>9</v>
      </c>
      <c r="D10" s="2"/>
      <c r="E10" s="2"/>
      <c r="F10" s="2"/>
      <c r="G10" s="2"/>
      <c r="H10" s="2"/>
      <c r="I10" s="67"/>
      <c r="J10" s="67"/>
    </row>
    <row r="11" spans="2:10" s="5" customFormat="1">
      <c r="B11" s="67"/>
      <c r="C11" s="10" t="s">
        <v>10</v>
      </c>
      <c r="D11" s="2"/>
      <c r="E11" s="2"/>
      <c r="F11" s="2"/>
      <c r="G11" s="2"/>
      <c r="H11" s="2"/>
      <c r="I11" s="67"/>
      <c r="J11" s="67"/>
    </row>
    <row r="12" spans="2:10" s="5" customFormat="1" ht="15" customHeight="1">
      <c r="B12" s="67"/>
      <c r="C12" s="10" t="s">
        <v>11</v>
      </c>
      <c r="D12" s="2"/>
      <c r="E12" s="2"/>
      <c r="F12" s="2"/>
      <c r="G12" s="2"/>
      <c r="H12" s="2"/>
      <c r="I12" s="67"/>
      <c r="J12" s="67"/>
    </row>
    <row r="13" spans="2:10" s="5" customFormat="1">
      <c r="B13" s="67"/>
      <c r="C13" s="10" t="s">
        <v>12</v>
      </c>
      <c r="D13" s="2"/>
      <c r="E13" s="2"/>
      <c r="F13" s="2"/>
      <c r="G13" s="2"/>
      <c r="H13" s="2"/>
      <c r="I13" s="67"/>
      <c r="J13" s="67"/>
    </row>
    <row r="14" spans="2:10" s="5" customFormat="1">
      <c r="B14" s="67"/>
      <c r="C14" s="10" t="s">
        <v>13</v>
      </c>
      <c r="D14" s="2"/>
      <c r="E14" s="2"/>
      <c r="F14" s="2"/>
      <c r="G14" s="2"/>
      <c r="H14" s="2"/>
      <c r="I14" s="67"/>
      <c r="J14" s="67"/>
    </row>
    <row r="15" spans="2:10" s="5" customFormat="1">
      <c r="B15" s="67"/>
      <c r="C15" s="10" t="s">
        <v>14</v>
      </c>
      <c r="D15" s="2"/>
      <c r="E15" s="2"/>
      <c r="F15" s="2"/>
      <c r="G15" s="2"/>
      <c r="H15" s="2"/>
      <c r="I15" s="67"/>
      <c r="J15" s="67"/>
    </row>
    <row r="16" spans="2:10" s="5" customFormat="1">
      <c r="B16" s="67"/>
      <c r="C16" s="10" t="s">
        <v>15</v>
      </c>
      <c r="D16" s="2"/>
      <c r="E16" s="2"/>
      <c r="F16" s="2"/>
      <c r="G16" s="2"/>
      <c r="H16" s="2"/>
      <c r="I16" s="67"/>
      <c r="J16" s="67"/>
    </row>
    <row r="17" spans="2:10" s="5" customFormat="1">
      <c r="B17" s="67"/>
      <c r="C17" s="10" t="s">
        <v>16</v>
      </c>
      <c r="D17" s="2"/>
      <c r="E17" s="2"/>
      <c r="F17" s="2"/>
      <c r="G17" s="2"/>
      <c r="H17" s="2"/>
      <c r="I17" s="67"/>
      <c r="J17" s="67"/>
    </row>
    <row r="18" spans="2:10" s="5" customFormat="1">
      <c r="B18" s="67"/>
      <c r="C18" s="10" t="s">
        <v>17</v>
      </c>
      <c r="D18" s="2"/>
      <c r="E18" s="2"/>
      <c r="F18" s="2"/>
      <c r="G18" s="2"/>
      <c r="H18" s="2"/>
      <c r="I18" s="67"/>
      <c r="J18" s="67"/>
    </row>
    <row r="19" spans="2:10" s="5" customFormat="1">
      <c r="B19" s="67"/>
      <c r="C19" s="10" t="s">
        <v>18</v>
      </c>
      <c r="D19" s="2"/>
      <c r="E19" s="2"/>
      <c r="F19" s="2"/>
      <c r="G19" s="2"/>
      <c r="H19" s="2"/>
      <c r="I19" s="67"/>
      <c r="J19" s="67"/>
    </row>
    <row r="20" spans="2:10" s="5" customFormat="1">
      <c r="B20" s="67"/>
      <c r="C20" s="10" t="s">
        <v>19</v>
      </c>
      <c r="D20" s="2"/>
      <c r="E20" s="2"/>
      <c r="F20" s="2"/>
      <c r="G20" s="2"/>
      <c r="H20" s="2"/>
      <c r="I20" s="67"/>
      <c r="J20" s="67"/>
    </row>
    <row r="21" spans="2:10" s="5" customFormat="1">
      <c r="B21" s="67">
        <v>2</v>
      </c>
      <c r="C21" s="10" t="s">
        <v>9</v>
      </c>
      <c r="D21" s="2"/>
      <c r="E21" s="2"/>
      <c r="F21" s="2"/>
      <c r="G21" s="2"/>
      <c r="H21" s="2"/>
      <c r="I21" s="67"/>
      <c r="J21" s="67"/>
    </row>
    <row r="22" spans="2:10" s="5" customFormat="1">
      <c r="B22" s="67"/>
      <c r="C22" s="10" t="s">
        <v>10</v>
      </c>
      <c r="D22" s="2"/>
      <c r="E22" s="2"/>
      <c r="F22" s="2"/>
      <c r="G22" s="2"/>
      <c r="H22" s="2"/>
      <c r="I22" s="67"/>
      <c r="J22" s="67"/>
    </row>
    <row r="23" spans="2:10" s="5" customFormat="1" ht="15" customHeight="1">
      <c r="B23" s="67"/>
      <c r="C23" s="10" t="s">
        <v>11</v>
      </c>
      <c r="D23" s="2"/>
      <c r="E23" s="2"/>
      <c r="F23" s="2"/>
      <c r="G23" s="2"/>
      <c r="H23" s="2"/>
      <c r="I23" s="67"/>
      <c r="J23" s="67"/>
    </row>
    <row r="24" spans="2:10" s="5" customFormat="1">
      <c r="B24" s="67"/>
      <c r="C24" s="10" t="s">
        <v>12</v>
      </c>
      <c r="D24" s="2"/>
      <c r="E24" s="2"/>
      <c r="F24" s="2"/>
      <c r="G24" s="2"/>
      <c r="H24" s="2"/>
      <c r="I24" s="67"/>
      <c r="J24" s="67"/>
    </row>
    <row r="25" spans="2:10" s="5" customFormat="1">
      <c r="B25" s="67"/>
      <c r="C25" s="10" t="s">
        <v>13</v>
      </c>
      <c r="D25" s="2"/>
      <c r="E25" s="2"/>
      <c r="F25" s="2"/>
      <c r="G25" s="2"/>
      <c r="H25" s="2"/>
      <c r="I25" s="67"/>
      <c r="J25" s="67"/>
    </row>
    <row r="26" spans="2:10" s="5" customFormat="1">
      <c r="B26" s="67"/>
      <c r="C26" s="10" t="s">
        <v>14</v>
      </c>
      <c r="D26" s="2"/>
      <c r="E26" s="2"/>
      <c r="F26" s="2"/>
      <c r="G26" s="2"/>
      <c r="H26" s="2"/>
      <c r="I26" s="67"/>
      <c r="J26" s="67"/>
    </row>
    <row r="27" spans="2:10" s="5" customFormat="1">
      <c r="B27" s="67"/>
      <c r="C27" s="10" t="s">
        <v>15</v>
      </c>
      <c r="D27" s="2"/>
      <c r="E27" s="2"/>
      <c r="F27" s="2"/>
      <c r="G27" s="2"/>
      <c r="H27" s="2"/>
      <c r="I27" s="67"/>
      <c r="J27" s="67"/>
    </row>
    <row r="28" spans="2:10" s="5" customFormat="1">
      <c r="B28" s="67"/>
      <c r="C28" s="10" t="s">
        <v>16</v>
      </c>
      <c r="D28" s="2"/>
      <c r="E28" s="2"/>
      <c r="F28" s="2"/>
      <c r="G28" s="2"/>
      <c r="H28" s="2"/>
      <c r="I28" s="67"/>
      <c r="J28" s="67"/>
    </row>
    <row r="29" spans="2:10" s="5" customFormat="1">
      <c r="B29" s="67"/>
      <c r="C29" s="10" t="s">
        <v>17</v>
      </c>
      <c r="D29" s="2"/>
      <c r="E29" s="2"/>
      <c r="F29" s="2"/>
      <c r="G29" s="2"/>
      <c r="H29" s="2"/>
      <c r="I29" s="67"/>
      <c r="J29" s="67"/>
    </row>
    <row r="30" spans="2:10" s="5" customFormat="1">
      <c r="B30" s="67"/>
      <c r="C30" s="10" t="s">
        <v>18</v>
      </c>
      <c r="D30" s="2"/>
      <c r="E30" s="2"/>
      <c r="F30" s="2"/>
      <c r="G30" s="2"/>
      <c r="H30" s="2"/>
      <c r="I30" s="67"/>
      <c r="J30" s="67"/>
    </row>
    <row r="31" spans="2:10" s="5" customFormat="1">
      <c r="B31" s="67"/>
      <c r="C31" s="10" t="s">
        <v>19</v>
      </c>
      <c r="D31" s="2"/>
      <c r="E31" s="2"/>
      <c r="F31" s="2"/>
      <c r="G31" s="2"/>
      <c r="H31" s="2"/>
      <c r="I31" s="67"/>
      <c r="J31" s="67"/>
    </row>
    <row r="32" spans="2:10" s="5" customFormat="1">
      <c r="B32" s="2" t="s">
        <v>20</v>
      </c>
      <c r="C32" s="10"/>
      <c r="D32" s="2"/>
      <c r="E32" s="2"/>
      <c r="F32" s="2"/>
      <c r="G32" s="2"/>
      <c r="H32" s="2"/>
      <c r="I32" s="2"/>
      <c r="J32" s="2"/>
    </row>
    <row r="33" spans="2:10" s="5" customFormat="1">
      <c r="B33" s="2" t="s">
        <v>21</v>
      </c>
      <c r="C33" s="10"/>
      <c r="D33" s="2"/>
      <c r="E33" s="2"/>
      <c r="F33" s="2"/>
      <c r="G33" s="2"/>
      <c r="H33" s="2"/>
      <c r="I33" s="2"/>
      <c r="J33" s="2"/>
    </row>
    <row r="34" spans="2:10" s="5" customFormat="1">
      <c r="B34" s="2"/>
      <c r="C34" s="10" t="s">
        <v>22</v>
      </c>
      <c r="D34" s="2"/>
      <c r="E34" s="2"/>
      <c r="F34" s="2"/>
      <c r="G34" s="2"/>
      <c r="H34" s="2"/>
      <c r="I34" s="2"/>
      <c r="J34" s="2"/>
    </row>
    <row r="35" spans="2:10" s="5" customFormat="1">
      <c r="B35" s="2"/>
      <c r="C35" s="10" t="s">
        <v>30</v>
      </c>
      <c r="D35" s="2"/>
      <c r="E35" s="2"/>
      <c r="F35" s="2"/>
      <c r="G35" s="2"/>
      <c r="H35" s="2"/>
      <c r="I35" s="2"/>
      <c r="J35" s="2"/>
    </row>
    <row r="36" spans="2:10" s="5" customFormat="1">
      <c r="B36" s="2"/>
      <c r="C36" s="10" t="s">
        <v>23</v>
      </c>
      <c r="D36" s="2"/>
      <c r="E36" s="2"/>
      <c r="F36" s="2"/>
      <c r="G36" s="2"/>
      <c r="H36" s="2"/>
      <c r="I36" s="2"/>
      <c r="J36" s="2"/>
    </row>
    <row r="37" spans="2:10" s="5" customFormat="1">
      <c r="B37" s="2"/>
      <c r="C37" s="10" t="s">
        <v>31</v>
      </c>
      <c r="D37" s="2"/>
      <c r="E37" s="2"/>
      <c r="F37" s="2"/>
      <c r="G37" s="2"/>
      <c r="H37" s="2"/>
      <c r="I37" s="2"/>
      <c r="J37" s="2"/>
    </row>
    <row r="38" spans="2:10" s="5" customFormat="1">
      <c r="B38" s="2"/>
      <c r="C38" s="10" t="s">
        <v>32</v>
      </c>
      <c r="D38" s="2"/>
      <c r="E38" s="2"/>
      <c r="F38" s="2"/>
      <c r="G38" s="2"/>
      <c r="H38" s="2"/>
      <c r="I38" s="2"/>
      <c r="J38" s="2"/>
    </row>
    <row r="39" spans="2:10" s="5" customFormat="1"/>
    <row r="40" spans="2:10" s="5" customFormat="1">
      <c r="B40" s="68" t="s">
        <v>38</v>
      </c>
      <c r="C40" s="68"/>
      <c r="D40" s="68"/>
      <c r="E40" s="68"/>
      <c r="F40" s="68"/>
      <c r="G40" s="68"/>
      <c r="H40" s="68"/>
      <c r="I40" s="68"/>
      <c r="J40" s="68"/>
    </row>
    <row r="41" spans="2:10" s="5" customFormat="1"/>
    <row r="43" spans="2:10">
      <c r="B43" s="7" t="s">
        <v>39</v>
      </c>
      <c r="C43" s="7"/>
      <c r="D43" s="7"/>
      <c r="E43" s="7"/>
      <c r="F43" s="7"/>
      <c r="G43" s="6"/>
      <c r="H43" s="6"/>
      <c r="I43" s="6"/>
      <c r="J43" s="6"/>
    </row>
    <row r="44" spans="2:10">
      <c r="B44" s="6"/>
      <c r="C44" s="6"/>
      <c r="D44" s="6"/>
      <c r="E44" s="6"/>
      <c r="F44" s="6" t="s">
        <v>0</v>
      </c>
      <c r="G44" s="6"/>
      <c r="H44" s="6"/>
      <c r="I44" s="6"/>
      <c r="J44" s="6"/>
    </row>
    <row r="45" spans="2:10">
      <c r="B45" s="6"/>
      <c r="C45" s="6"/>
      <c r="D45" s="6"/>
      <c r="E45" s="6"/>
      <c r="F45" s="6"/>
      <c r="G45" s="6"/>
      <c r="H45" s="6"/>
      <c r="I45" s="6"/>
      <c r="J45" s="6"/>
    </row>
    <row r="46" spans="2:10">
      <c r="B46" s="7" t="s">
        <v>40</v>
      </c>
      <c r="C46" s="7"/>
      <c r="D46" s="7"/>
      <c r="E46" s="7"/>
      <c r="F46" s="7"/>
      <c r="G46" s="6"/>
      <c r="H46" s="6"/>
      <c r="I46" s="6"/>
      <c r="J46" s="6"/>
    </row>
    <row r="47" spans="2:10">
      <c r="B47" s="6"/>
      <c r="C47" s="6"/>
      <c r="D47" s="6"/>
      <c r="E47" s="6"/>
      <c r="F47" s="6" t="s">
        <v>0</v>
      </c>
      <c r="G47" s="6"/>
      <c r="H47" s="6"/>
      <c r="I47" s="6"/>
      <c r="J47" s="6"/>
    </row>
    <row r="48" spans="2:10">
      <c r="B48" s="6"/>
      <c r="C48" s="6"/>
      <c r="D48" s="6"/>
      <c r="E48" s="6"/>
      <c r="F48" s="6"/>
      <c r="G48" s="6"/>
      <c r="H48" s="6"/>
      <c r="I48" s="6"/>
      <c r="J48" s="6"/>
    </row>
    <row r="49" spans="2:10">
      <c r="B49" s="6"/>
      <c r="C49" s="6"/>
      <c r="D49" s="6"/>
      <c r="E49" s="6"/>
      <c r="F49" s="6"/>
      <c r="G49" s="6"/>
      <c r="H49" s="6"/>
      <c r="I49" s="6"/>
      <c r="J49" s="6"/>
    </row>
    <row r="50" spans="2:10">
      <c r="B50" s="6" t="s">
        <v>41</v>
      </c>
      <c r="C50" s="6"/>
      <c r="D50" s="7"/>
      <c r="E50" s="6"/>
      <c r="F50" s="6"/>
      <c r="G50" s="6"/>
      <c r="H50" s="6"/>
      <c r="I50" s="6"/>
      <c r="J50" s="6"/>
    </row>
    <row r="51" spans="2:10">
      <c r="B51" s="6"/>
      <c r="C51" s="6"/>
      <c r="D51" s="6"/>
      <c r="E51" s="6"/>
      <c r="F51" s="6"/>
      <c r="G51" s="6"/>
      <c r="H51" s="6"/>
      <c r="I51" s="6"/>
      <c r="J51" s="6"/>
    </row>
    <row r="52" spans="2:10">
      <c r="B52" s="6"/>
      <c r="C52" s="6"/>
      <c r="D52" s="6"/>
      <c r="E52" s="6"/>
      <c r="F52" s="6"/>
      <c r="G52" s="6"/>
      <c r="H52" s="6"/>
      <c r="I52" s="6"/>
      <c r="J52" s="6"/>
    </row>
    <row r="54" spans="2:10" s="5" customFormat="1">
      <c r="B54" s="69" t="s">
        <v>36</v>
      </c>
      <c r="C54" s="69"/>
      <c r="D54" s="69"/>
      <c r="E54" s="69"/>
      <c r="F54" s="69"/>
      <c r="G54" s="69"/>
      <c r="H54" s="69"/>
      <c r="I54" s="69"/>
      <c r="J54" s="69"/>
    </row>
    <row r="55" spans="2:10" s="5" customFormat="1" ht="45.75" customHeight="1">
      <c r="B55" s="65" t="s">
        <v>33</v>
      </c>
      <c r="C55" s="65"/>
      <c r="D55" s="65"/>
      <c r="E55" s="65"/>
      <c r="F55" s="65"/>
      <c r="G55" s="65"/>
      <c r="H55" s="65"/>
      <c r="I55" s="65"/>
      <c r="J55" s="65"/>
    </row>
    <row r="56" spans="2:10" s="5" customFormat="1" ht="31.5" customHeight="1">
      <c r="B56" s="65" t="s">
        <v>34</v>
      </c>
      <c r="C56" s="65"/>
      <c r="D56" s="65"/>
      <c r="E56" s="65"/>
      <c r="F56" s="65"/>
      <c r="G56" s="65"/>
      <c r="H56" s="65"/>
      <c r="I56" s="65"/>
      <c r="J56" s="65"/>
    </row>
    <row r="57" spans="2:10" s="5" customFormat="1">
      <c r="B57" s="65" t="s">
        <v>35</v>
      </c>
      <c r="C57" s="65"/>
      <c r="D57" s="65"/>
      <c r="E57" s="65"/>
      <c r="F57" s="65"/>
      <c r="G57" s="65"/>
      <c r="H57" s="65"/>
      <c r="I57" s="65"/>
      <c r="J57" s="65"/>
    </row>
    <row r="58" spans="2:10" s="5" customFormat="1" ht="30.75" customHeight="1">
      <c r="B58" s="65" t="s">
        <v>37</v>
      </c>
      <c r="C58" s="65"/>
      <c r="D58" s="65"/>
      <c r="E58" s="65"/>
      <c r="F58" s="65"/>
      <c r="G58" s="65"/>
      <c r="H58" s="65"/>
      <c r="I58" s="65"/>
      <c r="J58" s="65"/>
    </row>
    <row r="59" spans="2:10">
      <c r="B59" s="66"/>
      <c r="C59" s="66"/>
      <c r="D59" s="66"/>
      <c r="E59" s="66"/>
      <c r="F59" s="66"/>
      <c r="G59" s="66"/>
      <c r="H59" s="66"/>
      <c r="I59" s="66"/>
      <c r="J59" s="66"/>
    </row>
  </sheetData>
  <mergeCells count="21">
    <mergeCell ref="B10:B20"/>
    <mergeCell ref="I10:I20"/>
    <mergeCell ref="J10:J20"/>
    <mergeCell ref="I5:I9"/>
    <mergeCell ref="B1:J1"/>
    <mergeCell ref="B3:J3"/>
    <mergeCell ref="I4:J4"/>
    <mergeCell ref="B5:B9"/>
    <mergeCell ref="C5:C9"/>
    <mergeCell ref="D5:H5"/>
    <mergeCell ref="J5:J9"/>
    <mergeCell ref="B58:J58"/>
    <mergeCell ref="B59:J59"/>
    <mergeCell ref="B21:B31"/>
    <mergeCell ref="I21:I31"/>
    <mergeCell ref="J21:J31"/>
    <mergeCell ref="B40:J40"/>
    <mergeCell ref="B54:J54"/>
    <mergeCell ref="B55:J55"/>
    <mergeCell ref="B56:J56"/>
    <mergeCell ref="B57:J57"/>
  </mergeCells>
  <phoneticPr fontId="0" type="noConversion"/>
  <pageMargins left="0.25" right="0.25" top="0.32886904761904762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CC"/>
  </sheetPr>
  <dimension ref="A1:J26"/>
  <sheetViews>
    <sheetView view="pageLayout" zoomScale="85" zoomScaleNormal="100" zoomScalePageLayoutView="85" workbookViewId="0">
      <selection activeCell="G6" sqref="G6"/>
    </sheetView>
  </sheetViews>
  <sheetFormatPr defaultRowHeight="15"/>
  <cols>
    <col min="1" max="1" width="9.140625" style="1"/>
    <col min="2" max="2" width="24.42578125" style="1" customWidth="1"/>
    <col min="3" max="3" width="31.28515625" style="1" customWidth="1"/>
    <col min="4" max="4" width="23.85546875" style="1" bestFit="1" customWidth="1"/>
    <col min="5" max="5" width="8.140625" style="1" bestFit="1" customWidth="1"/>
    <col min="6" max="6" width="8" style="1" bestFit="1" customWidth="1"/>
    <col min="7" max="7" width="21" style="1" bestFit="1" customWidth="1"/>
    <col min="8" max="8" width="19.42578125" style="1" bestFit="1" customWidth="1"/>
    <col min="9" max="9" width="22.42578125" style="1" bestFit="1" customWidth="1"/>
    <col min="10" max="10" width="18.85546875" style="1" bestFit="1" customWidth="1"/>
    <col min="11" max="16384" width="9.140625" style="1"/>
  </cols>
  <sheetData>
    <row r="1" spans="1:10" s="5" customFormat="1" ht="18.75">
      <c r="A1" s="70" t="s">
        <v>51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s="5" customFormat="1"/>
    <row r="3" spans="1:10" s="5" customFormat="1"/>
    <row r="4" spans="1:10" s="5" customFormat="1">
      <c r="J4" s="5" t="s">
        <v>26</v>
      </c>
    </row>
    <row r="5" spans="1:10" ht="90">
      <c r="A5" s="8" t="s">
        <v>1</v>
      </c>
      <c r="B5" s="8" t="s">
        <v>43</v>
      </c>
      <c r="C5" s="8" t="s">
        <v>44</v>
      </c>
      <c r="D5" s="8" t="s">
        <v>45</v>
      </c>
      <c r="E5" s="8" t="s">
        <v>49</v>
      </c>
      <c r="F5" s="8" t="s">
        <v>42</v>
      </c>
      <c r="G5" s="8" t="s">
        <v>56</v>
      </c>
      <c r="H5" s="2" t="s">
        <v>50</v>
      </c>
      <c r="I5" s="8" t="s">
        <v>46</v>
      </c>
      <c r="J5" s="8" t="s">
        <v>47</v>
      </c>
    </row>
    <row r="6" spans="1:10">
      <c r="A6" s="2">
        <v>1</v>
      </c>
      <c r="B6" s="2"/>
      <c r="C6" s="2"/>
      <c r="D6" s="2"/>
      <c r="E6" s="2"/>
      <c r="F6" s="2"/>
      <c r="G6" s="2"/>
      <c r="H6" s="2"/>
      <c r="I6" s="2"/>
      <c r="J6" s="2"/>
    </row>
    <row r="7" spans="1:10">
      <c r="A7" s="2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</row>
    <row r="9" spans="1:10">
      <c r="A9" s="2" t="s">
        <v>48</v>
      </c>
      <c r="B9" s="2"/>
      <c r="C9" s="2"/>
      <c r="D9" s="2"/>
      <c r="E9" s="2"/>
      <c r="F9" s="2"/>
      <c r="G9" s="2"/>
      <c r="H9" s="2"/>
      <c r="I9" s="2"/>
      <c r="J9" s="2"/>
    </row>
    <row r="11" spans="1:10" ht="30" customHeight="1">
      <c r="A11" s="79" t="s">
        <v>55</v>
      </c>
      <c r="B11" s="79"/>
      <c r="C11" s="79"/>
      <c r="D11" s="79"/>
      <c r="E11" s="79"/>
      <c r="F11" s="79"/>
      <c r="G11" s="79"/>
      <c r="H11" s="79"/>
      <c r="I11" s="79"/>
      <c r="J11" s="79"/>
    </row>
    <row r="12" spans="1:10">
      <c r="A12" s="78"/>
      <c r="B12" s="78"/>
      <c r="C12" s="78"/>
      <c r="D12" s="78"/>
      <c r="E12" s="78"/>
      <c r="F12" s="78"/>
      <c r="G12" s="78"/>
      <c r="H12" s="78"/>
      <c r="I12" s="78"/>
      <c r="J12" s="78"/>
    </row>
    <row r="14" spans="1:10">
      <c r="A14" s="7" t="s">
        <v>39</v>
      </c>
      <c r="B14" s="11"/>
      <c r="C14" s="11"/>
      <c r="D14" s="11"/>
      <c r="E14" s="11"/>
    </row>
    <row r="15" spans="1:10">
      <c r="A15" s="5"/>
      <c r="B15" s="5"/>
      <c r="C15" s="5"/>
      <c r="D15" s="5"/>
      <c r="E15" s="6" t="s">
        <v>0</v>
      </c>
    </row>
    <row r="16" spans="1:10">
      <c r="A16" s="5"/>
      <c r="B16" s="5"/>
      <c r="C16" s="5"/>
      <c r="D16" s="5"/>
      <c r="E16" s="5"/>
    </row>
    <row r="17" spans="1:10">
      <c r="A17" s="7" t="s">
        <v>40</v>
      </c>
      <c r="B17" s="11"/>
      <c r="C17" s="11"/>
      <c r="D17" s="11"/>
      <c r="E17" s="11"/>
    </row>
    <row r="18" spans="1:10">
      <c r="A18" s="5"/>
      <c r="B18" s="5"/>
      <c r="C18" s="5"/>
      <c r="D18" s="5"/>
      <c r="E18" s="6" t="s">
        <v>0</v>
      </c>
    </row>
    <row r="20" spans="1:10">
      <c r="A20" s="6" t="s">
        <v>41</v>
      </c>
      <c r="B20" s="5"/>
      <c r="C20" s="11"/>
    </row>
    <row r="23" spans="1:10">
      <c r="A23" s="77" t="s">
        <v>54</v>
      </c>
      <c r="B23" s="77"/>
      <c r="C23" s="77"/>
      <c r="D23" s="77"/>
      <c r="E23" s="77"/>
      <c r="F23" s="77"/>
      <c r="G23" s="77"/>
      <c r="H23" s="77"/>
      <c r="I23" s="77"/>
      <c r="J23" s="77"/>
    </row>
    <row r="24" spans="1:10">
      <c r="A24" s="77" t="s">
        <v>52</v>
      </c>
      <c r="B24" s="77"/>
      <c r="C24" s="77"/>
      <c r="D24" s="77"/>
      <c r="E24" s="77"/>
      <c r="F24" s="77"/>
      <c r="G24" s="77"/>
      <c r="H24" s="77"/>
      <c r="I24" s="77"/>
      <c r="J24" s="77"/>
    </row>
    <row r="25" spans="1:10" ht="30" customHeight="1">
      <c r="A25" s="77" t="s">
        <v>53</v>
      </c>
      <c r="B25" s="77"/>
      <c r="C25" s="77"/>
      <c r="D25" s="77"/>
      <c r="E25" s="77"/>
      <c r="F25" s="77"/>
      <c r="G25" s="77"/>
      <c r="H25" s="77"/>
      <c r="I25" s="77"/>
      <c r="J25" s="77"/>
    </row>
    <row r="26" spans="1:10">
      <c r="A26" s="78"/>
      <c r="B26" s="78"/>
      <c r="C26" s="78"/>
      <c r="D26" s="78"/>
      <c r="E26" s="78"/>
      <c r="F26" s="78"/>
      <c r="G26" s="78"/>
      <c r="H26" s="78"/>
      <c r="I26" s="78"/>
      <c r="J26" s="78"/>
    </row>
  </sheetData>
  <mergeCells count="7">
    <mergeCell ref="A1:J1"/>
    <mergeCell ref="A23:J23"/>
    <mergeCell ref="A24:J24"/>
    <mergeCell ref="A25:J25"/>
    <mergeCell ref="A26:J26"/>
    <mergeCell ref="A11:J11"/>
    <mergeCell ref="A12:J12"/>
  </mergeCells>
  <phoneticPr fontId="0" type="noConversion"/>
  <pageMargins left="0.25" right="0.25" top="0.45955882352941174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T258"/>
  <sheetViews>
    <sheetView tabSelected="1" view="pageBreakPreview" topLeftCell="B1" zoomScale="75" zoomScaleNormal="70" workbookViewId="0">
      <selection activeCell="T8" sqref="T8"/>
    </sheetView>
  </sheetViews>
  <sheetFormatPr defaultRowHeight="15.75"/>
  <cols>
    <col min="1" max="1" width="6.42578125" style="29" customWidth="1"/>
    <col min="2" max="2" width="13.140625" style="30" customWidth="1"/>
    <col min="3" max="3" width="11.28515625" style="30" customWidth="1"/>
    <col min="4" max="4" width="22.42578125" style="31" customWidth="1"/>
    <col min="5" max="5" width="19.5703125" style="29" customWidth="1"/>
    <col min="6" max="6" width="61.85546875" style="29" customWidth="1"/>
    <col min="7" max="7" width="20.140625" style="30" customWidth="1"/>
    <col min="8" max="8" width="10.28515625" style="30" customWidth="1"/>
    <col min="9" max="9" width="9.42578125" style="30" customWidth="1"/>
    <col min="10" max="10" width="7.28515625" style="30" customWidth="1"/>
    <col min="11" max="11" width="14.85546875" style="30" customWidth="1"/>
    <col min="12" max="12" width="8.140625" style="29" customWidth="1"/>
    <col min="13" max="13" width="7.140625" style="30" customWidth="1"/>
    <col min="14" max="14" width="18.85546875" style="30" customWidth="1"/>
    <col min="15" max="15" width="8.140625" style="29" customWidth="1"/>
    <col min="16" max="16" width="9.5703125" style="31" customWidth="1"/>
    <col min="17" max="17" width="8.7109375" style="30" customWidth="1"/>
    <col min="18" max="21" width="20.7109375" style="32" customWidth="1"/>
    <col min="22" max="22" width="17.85546875" style="30" customWidth="1"/>
    <col min="23" max="23" width="19" style="33" customWidth="1"/>
    <col min="24" max="24" width="41.140625" style="30" customWidth="1"/>
    <col min="25" max="25" width="15.140625" style="30" customWidth="1"/>
    <col min="26" max="26" width="14.5703125" style="29" customWidth="1"/>
    <col min="27" max="27" width="9.7109375" style="30" bestFit="1" customWidth="1"/>
    <col min="28" max="28" width="10.85546875" style="30" customWidth="1"/>
    <col min="29" max="29" width="11" style="30" customWidth="1"/>
    <col min="30" max="30" width="13.28515625" style="30" customWidth="1"/>
    <col min="31" max="31" width="12.140625" style="30" customWidth="1"/>
    <col min="32" max="32" width="14.7109375" style="32" hidden="1" customWidth="1"/>
    <col min="33" max="33" width="13.5703125" style="32" hidden="1" customWidth="1"/>
    <col min="34" max="34" width="13.28515625" style="30" hidden="1" customWidth="1"/>
    <col min="35" max="35" width="2.7109375" style="30" customWidth="1"/>
    <col min="36" max="16384" width="9.140625" style="30"/>
  </cols>
  <sheetData>
    <row r="1" spans="1:35" s="12" customFormat="1" ht="36" customHeight="1">
      <c r="B1" s="13"/>
      <c r="M1" s="14"/>
      <c r="AE1" s="16" t="s">
        <v>978</v>
      </c>
      <c r="AF1" s="16"/>
      <c r="AG1" s="16"/>
      <c r="AH1" s="16"/>
      <c r="AI1" s="16"/>
    </row>
    <row r="2" spans="1:35" s="12" customFormat="1" ht="12.75" customHeight="1">
      <c r="A2" s="17"/>
      <c r="B2" s="18"/>
      <c r="M2" s="14"/>
      <c r="AG2" s="15"/>
    </row>
    <row r="4" spans="1:35" ht="18.75" customHeight="1">
      <c r="A4" s="34"/>
      <c r="B4" s="35" t="s">
        <v>71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P4" s="37"/>
      <c r="Q4" s="37"/>
      <c r="R4" s="37"/>
      <c r="S4" s="37"/>
      <c r="T4" s="37"/>
      <c r="U4" s="37"/>
      <c r="V4" s="37"/>
      <c r="W4" s="37"/>
      <c r="X4" s="37"/>
      <c r="Y4" s="37"/>
      <c r="AB4" s="38"/>
      <c r="AF4" s="37"/>
      <c r="AG4" s="37"/>
    </row>
    <row r="5" spans="1:35" ht="171">
      <c r="A5" s="39" t="s">
        <v>72</v>
      </c>
      <c r="B5" s="40" t="s">
        <v>59</v>
      </c>
      <c r="C5" s="40" t="s">
        <v>73</v>
      </c>
      <c r="D5" s="41" t="s">
        <v>74</v>
      </c>
      <c r="E5" s="40" t="s">
        <v>75</v>
      </c>
      <c r="F5" s="40" t="s">
        <v>76</v>
      </c>
      <c r="G5" s="40" t="s">
        <v>77</v>
      </c>
      <c r="H5" s="40" t="s">
        <v>12</v>
      </c>
      <c r="I5" s="40" t="s">
        <v>78</v>
      </c>
      <c r="J5" s="40" t="s">
        <v>79</v>
      </c>
      <c r="K5" s="40" t="s">
        <v>80</v>
      </c>
      <c r="L5" s="40" t="s">
        <v>81</v>
      </c>
      <c r="M5" s="40" t="s">
        <v>82</v>
      </c>
      <c r="N5" s="40" t="s">
        <v>83</v>
      </c>
      <c r="O5" s="40" t="s">
        <v>81</v>
      </c>
      <c r="P5" s="41" t="s">
        <v>84</v>
      </c>
      <c r="Q5" s="40" t="s">
        <v>85</v>
      </c>
      <c r="R5" s="42" t="s">
        <v>86</v>
      </c>
      <c r="S5" s="42" t="s">
        <v>87</v>
      </c>
      <c r="T5" s="42" t="s">
        <v>88</v>
      </c>
      <c r="U5" s="42" t="s">
        <v>89</v>
      </c>
      <c r="V5" s="40" t="s">
        <v>90</v>
      </c>
      <c r="W5" s="43" t="s">
        <v>61</v>
      </c>
      <c r="X5" s="40" t="s">
        <v>58</v>
      </c>
      <c r="Y5" s="40" t="s">
        <v>60</v>
      </c>
      <c r="Z5" s="40" t="s">
        <v>91</v>
      </c>
      <c r="AA5" s="40" t="s">
        <v>92</v>
      </c>
      <c r="AB5" s="44" t="s">
        <v>93</v>
      </c>
      <c r="AC5" s="44" t="s">
        <v>94</v>
      </c>
      <c r="AD5" s="44" t="s">
        <v>95</v>
      </c>
      <c r="AE5" s="44" t="s">
        <v>96</v>
      </c>
      <c r="AF5" s="42" t="s">
        <v>97</v>
      </c>
      <c r="AG5" s="42" t="s">
        <v>98</v>
      </c>
      <c r="AH5" s="44" t="s">
        <v>99</v>
      </c>
    </row>
    <row r="6" spans="1:35" s="46" customFormat="1">
      <c r="A6" s="39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11</v>
      </c>
      <c r="L6" s="45">
        <v>12</v>
      </c>
      <c r="M6" s="45">
        <v>13</v>
      </c>
      <c r="N6" s="45">
        <v>14</v>
      </c>
      <c r="O6" s="45">
        <v>15</v>
      </c>
      <c r="P6" s="45">
        <v>16</v>
      </c>
      <c r="Q6" s="45">
        <v>17</v>
      </c>
      <c r="R6" s="45">
        <v>18</v>
      </c>
      <c r="S6" s="45">
        <v>19</v>
      </c>
      <c r="T6" s="45">
        <v>20</v>
      </c>
      <c r="U6" s="45">
        <v>21</v>
      </c>
      <c r="V6" s="45">
        <v>22</v>
      </c>
      <c r="W6" s="45">
        <v>23</v>
      </c>
      <c r="X6" s="45">
        <v>24</v>
      </c>
      <c r="Y6" s="45">
        <v>25</v>
      </c>
      <c r="Z6" s="45">
        <v>26</v>
      </c>
      <c r="AA6" s="45">
        <v>27</v>
      </c>
      <c r="AB6" s="45">
        <v>28</v>
      </c>
      <c r="AC6" s="45">
        <v>29</v>
      </c>
      <c r="AD6" s="45">
        <v>30</v>
      </c>
      <c r="AE6" s="45">
        <v>31</v>
      </c>
      <c r="AF6" s="45">
        <v>32</v>
      </c>
      <c r="AG6" s="45">
        <v>33</v>
      </c>
      <c r="AH6" s="45">
        <v>34</v>
      </c>
    </row>
    <row r="7" spans="1:35" ht="63">
      <c r="A7" s="47" t="s">
        <v>100</v>
      </c>
      <c r="B7" s="48" t="s">
        <v>101</v>
      </c>
      <c r="C7" s="48" t="s">
        <v>102</v>
      </c>
      <c r="D7" s="49" t="s">
        <v>103</v>
      </c>
      <c r="E7" s="47" t="s">
        <v>979</v>
      </c>
      <c r="F7" s="47" t="s">
        <v>104</v>
      </c>
      <c r="G7" s="48" t="s">
        <v>1005</v>
      </c>
      <c r="H7" s="48" t="s">
        <v>105</v>
      </c>
      <c r="I7" s="48"/>
      <c r="J7" s="48"/>
      <c r="K7" s="48" t="s">
        <v>106</v>
      </c>
      <c r="L7" s="47" t="s">
        <v>107</v>
      </c>
      <c r="M7" s="48"/>
      <c r="N7" s="48" t="s">
        <v>108</v>
      </c>
      <c r="O7" s="47" t="s">
        <v>109</v>
      </c>
      <c r="P7" s="50">
        <v>1</v>
      </c>
      <c r="Q7" s="48" t="s">
        <v>57</v>
      </c>
      <c r="R7" s="58"/>
      <c r="S7" s="51">
        <f>ROUND(R7*P7,2)</f>
        <v>0</v>
      </c>
      <c r="T7" s="51">
        <f>ROUND(S7*0.18,2)</f>
        <v>0</v>
      </c>
      <c r="U7" s="51">
        <f>ROUND(S7+T7,2)</f>
        <v>0</v>
      </c>
      <c r="V7" s="48"/>
      <c r="W7" s="57">
        <v>42668</v>
      </c>
      <c r="X7" s="48" t="s">
        <v>110</v>
      </c>
      <c r="Y7" s="59"/>
      <c r="Z7" s="47" t="s">
        <v>111</v>
      </c>
      <c r="AA7" s="48" t="s">
        <v>62</v>
      </c>
      <c r="AB7" s="51">
        <v>13.2</v>
      </c>
      <c r="AC7" s="48" t="s">
        <v>112</v>
      </c>
      <c r="AD7" s="48" t="s">
        <v>113</v>
      </c>
      <c r="AE7" s="48" t="s">
        <v>114</v>
      </c>
      <c r="AF7" s="52">
        <v>26832</v>
      </c>
      <c r="AG7" s="52">
        <v>26832</v>
      </c>
      <c r="AH7" s="48" t="s">
        <v>115</v>
      </c>
    </row>
    <row r="8" spans="1:35" ht="63">
      <c r="A8" s="47" t="s">
        <v>116</v>
      </c>
      <c r="B8" s="48" t="s">
        <v>117</v>
      </c>
      <c r="C8" s="48" t="s">
        <v>118</v>
      </c>
      <c r="D8" s="49" t="s">
        <v>103</v>
      </c>
      <c r="E8" s="47" t="s">
        <v>979</v>
      </c>
      <c r="F8" s="47" t="s">
        <v>104</v>
      </c>
      <c r="G8" s="48" t="s">
        <v>1005</v>
      </c>
      <c r="H8" s="48" t="s">
        <v>105</v>
      </c>
      <c r="I8" s="48"/>
      <c r="J8" s="48"/>
      <c r="K8" s="48" t="s">
        <v>106</v>
      </c>
      <c r="L8" s="47" t="s">
        <v>107</v>
      </c>
      <c r="M8" s="48"/>
      <c r="N8" s="48" t="s">
        <v>108</v>
      </c>
      <c r="O8" s="47" t="s">
        <v>109</v>
      </c>
      <c r="P8" s="50">
        <v>1</v>
      </c>
      <c r="Q8" s="48" t="s">
        <v>57</v>
      </c>
      <c r="R8" s="58"/>
      <c r="S8" s="51">
        <f t="shared" ref="S8:S71" si="0">ROUND(R8*P8,2)</f>
        <v>0</v>
      </c>
      <c r="T8" s="51">
        <f t="shared" ref="T8:T71" si="1">ROUND(S8*0.18,2)</f>
        <v>0</v>
      </c>
      <c r="U8" s="51">
        <f t="shared" ref="U8:U71" si="2">ROUND(S8+T8,2)</f>
        <v>0</v>
      </c>
      <c r="V8" s="48"/>
      <c r="W8" s="57">
        <v>42668</v>
      </c>
      <c r="X8" s="48" t="s">
        <v>110</v>
      </c>
      <c r="Y8" s="59"/>
      <c r="Z8" s="47" t="s">
        <v>111</v>
      </c>
      <c r="AA8" s="48" t="s">
        <v>62</v>
      </c>
      <c r="AB8" s="51">
        <v>13.2</v>
      </c>
      <c r="AC8" s="48" t="s">
        <v>112</v>
      </c>
      <c r="AD8" s="48" t="s">
        <v>113</v>
      </c>
      <c r="AE8" s="48" t="s">
        <v>114</v>
      </c>
      <c r="AF8" s="52">
        <v>26832</v>
      </c>
      <c r="AG8" s="52">
        <v>26832</v>
      </c>
      <c r="AH8" s="48" t="s">
        <v>115</v>
      </c>
    </row>
    <row r="9" spans="1:35" ht="63">
      <c r="A9" s="47" t="s">
        <v>119</v>
      </c>
      <c r="B9" s="48" t="s">
        <v>120</v>
      </c>
      <c r="C9" s="48" t="s">
        <v>121</v>
      </c>
      <c r="D9" s="49" t="s">
        <v>103</v>
      </c>
      <c r="E9" s="47" t="s">
        <v>979</v>
      </c>
      <c r="F9" s="47" t="s">
        <v>104</v>
      </c>
      <c r="G9" s="48" t="s">
        <v>1005</v>
      </c>
      <c r="H9" s="48" t="s">
        <v>105</v>
      </c>
      <c r="I9" s="48"/>
      <c r="J9" s="48"/>
      <c r="K9" s="48" t="s">
        <v>106</v>
      </c>
      <c r="L9" s="47" t="s">
        <v>107</v>
      </c>
      <c r="M9" s="48"/>
      <c r="N9" s="48" t="s">
        <v>108</v>
      </c>
      <c r="O9" s="47" t="s">
        <v>109</v>
      </c>
      <c r="P9" s="50">
        <v>1</v>
      </c>
      <c r="Q9" s="48" t="s">
        <v>57</v>
      </c>
      <c r="R9" s="58"/>
      <c r="S9" s="51">
        <f t="shared" si="0"/>
        <v>0</v>
      </c>
      <c r="T9" s="51">
        <f t="shared" si="1"/>
        <v>0</v>
      </c>
      <c r="U9" s="51">
        <f t="shared" si="2"/>
        <v>0</v>
      </c>
      <c r="V9" s="48"/>
      <c r="W9" s="57">
        <v>42668</v>
      </c>
      <c r="X9" s="48" t="s">
        <v>110</v>
      </c>
      <c r="Y9" s="59"/>
      <c r="Z9" s="47" t="s">
        <v>111</v>
      </c>
      <c r="AA9" s="48" t="s">
        <v>62</v>
      </c>
      <c r="AB9" s="51">
        <v>13.2</v>
      </c>
      <c r="AC9" s="48" t="s">
        <v>112</v>
      </c>
      <c r="AD9" s="48" t="s">
        <v>113</v>
      </c>
      <c r="AE9" s="48" t="s">
        <v>114</v>
      </c>
      <c r="AF9" s="52">
        <v>26832</v>
      </c>
      <c r="AG9" s="52">
        <v>26832</v>
      </c>
      <c r="AH9" s="48" t="s">
        <v>115</v>
      </c>
    </row>
    <row r="10" spans="1:35" ht="63">
      <c r="A10" s="47" t="s">
        <v>122</v>
      </c>
      <c r="B10" s="48" t="s">
        <v>123</v>
      </c>
      <c r="C10" s="48" t="s">
        <v>124</v>
      </c>
      <c r="D10" s="49" t="s">
        <v>103</v>
      </c>
      <c r="E10" s="47" t="s">
        <v>979</v>
      </c>
      <c r="F10" s="47" t="s">
        <v>104</v>
      </c>
      <c r="G10" s="48" t="s">
        <v>1005</v>
      </c>
      <c r="H10" s="48" t="s">
        <v>105</v>
      </c>
      <c r="I10" s="48"/>
      <c r="J10" s="48"/>
      <c r="K10" s="48" t="s">
        <v>106</v>
      </c>
      <c r="L10" s="47" t="s">
        <v>107</v>
      </c>
      <c r="M10" s="48"/>
      <c r="N10" s="48" t="s">
        <v>108</v>
      </c>
      <c r="O10" s="47" t="s">
        <v>109</v>
      </c>
      <c r="P10" s="50">
        <v>1</v>
      </c>
      <c r="Q10" s="48" t="s">
        <v>57</v>
      </c>
      <c r="R10" s="58"/>
      <c r="S10" s="51">
        <f t="shared" si="0"/>
        <v>0</v>
      </c>
      <c r="T10" s="51">
        <f t="shared" si="1"/>
        <v>0</v>
      </c>
      <c r="U10" s="51">
        <f t="shared" si="2"/>
        <v>0</v>
      </c>
      <c r="V10" s="48"/>
      <c r="W10" s="57">
        <v>42668</v>
      </c>
      <c r="X10" s="48" t="s">
        <v>110</v>
      </c>
      <c r="Y10" s="59"/>
      <c r="Z10" s="47" t="s">
        <v>111</v>
      </c>
      <c r="AA10" s="48" t="s">
        <v>62</v>
      </c>
      <c r="AB10" s="51">
        <v>13.2</v>
      </c>
      <c r="AC10" s="48" t="s">
        <v>112</v>
      </c>
      <c r="AD10" s="48" t="s">
        <v>113</v>
      </c>
      <c r="AE10" s="48" t="s">
        <v>114</v>
      </c>
      <c r="AF10" s="52">
        <v>26832</v>
      </c>
      <c r="AG10" s="52">
        <v>26832</v>
      </c>
      <c r="AH10" s="48" t="s">
        <v>115</v>
      </c>
    </row>
    <row r="11" spans="1:35" ht="63">
      <c r="A11" s="47" t="s">
        <v>125</v>
      </c>
      <c r="B11" s="48" t="s">
        <v>126</v>
      </c>
      <c r="C11" s="48" t="s">
        <v>127</v>
      </c>
      <c r="D11" s="49" t="s">
        <v>103</v>
      </c>
      <c r="E11" s="47" t="s">
        <v>980</v>
      </c>
      <c r="F11" s="47" t="s">
        <v>128</v>
      </c>
      <c r="G11" s="48" t="s">
        <v>1006</v>
      </c>
      <c r="H11" s="48" t="s">
        <v>129</v>
      </c>
      <c r="I11" s="48"/>
      <c r="J11" s="48"/>
      <c r="K11" s="48" t="s">
        <v>106</v>
      </c>
      <c r="L11" s="47" t="s">
        <v>130</v>
      </c>
      <c r="M11" s="48"/>
      <c r="N11" s="48" t="s">
        <v>131</v>
      </c>
      <c r="O11" s="47" t="s">
        <v>109</v>
      </c>
      <c r="P11" s="50">
        <v>1</v>
      </c>
      <c r="Q11" s="48" t="s">
        <v>57</v>
      </c>
      <c r="R11" s="58"/>
      <c r="S11" s="51">
        <f t="shared" si="0"/>
        <v>0</v>
      </c>
      <c r="T11" s="51">
        <f t="shared" si="1"/>
        <v>0</v>
      </c>
      <c r="U11" s="51">
        <f t="shared" si="2"/>
        <v>0</v>
      </c>
      <c r="V11" s="48" t="s">
        <v>132</v>
      </c>
      <c r="W11" s="57">
        <v>42653</v>
      </c>
      <c r="X11" s="48" t="s">
        <v>133</v>
      </c>
      <c r="Y11" s="59"/>
      <c r="Z11" s="47" t="s">
        <v>111</v>
      </c>
      <c r="AA11" s="48" t="s">
        <v>62</v>
      </c>
      <c r="AB11" s="51">
        <v>13</v>
      </c>
      <c r="AC11" s="48" t="s">
        <v>112</v>
      </c>
      <c r="AD11" s="48" t="s">
        <v>134</v>
      </c>
      <c r="AE11" s="48" t="s">
        <v>114</v>
      </c>
      <c r="AF11" s="52">
        <v>7018</v>
      </c>
      <c r="AG11" s="52">
        <v>7018</v>
      </c>
      <c r="AH11" s="48" t="s">
        <v>135</v>
      </c>
    </row>
    <row r="12" spans="1:35" ht="189">
      <c r="A12" s="47" t="s">
        <v>136</v>
      </c>
      <c r="B12" s="48" t="s">
        <v>137</v>
      </c>
      <c r="C12" s="48" t="s">
        <v>138</v>
      </c>
      <c r="D12" s="49" t="s">
        <v>139</v>
      </c>
      <c r="E12" s="47" t="s">
        <v>981</v>
      </c>
      <c r="F12" s="52" t="s">
        <v>140</v>
      </c>
      <c r="G12" s="48" t="s">
        <v>1005</v>
      </c>
      <c r="H12" s="48" t="s">
        <v>141</v>
      </c>
      <c r="I12" s="48"/>
      <c r="J12" s="48"/>
      <c r="K12" s="48" t="s">
        <v>106</v>
      </c>
      <c r="L12" s="47" t="s">
        <v>142</v>
      </c>
      <c r="M12" s="48"/>
      <c r="N12" s="48" t="s">
        <v>143</v>
      </c>
      <c r="O12" s="47" t="s">
        <v>109</v>
      </c>
      <c r="P12" s="50">
        <v>1</v>
      </c>
      <c r="Q12" s="48" t="s">
        <v>144</v>
      </c>
      <c r="R12" s="58"/>
      <c r="S12" s="51">
        <f t="shared" si="0"/>
        <v>0</v>
      </c>
      <c r="T12" s="51">
        <f t="shared" si="1"/>
        <v>0</v>
      </c>
      <c r="U12" s="51">
        <f t="shared" si="2"/>
        <v>0</v>
      </c>
      <c r="V12" s="48" t="s">
        <v>145</v>
      </c>
      <c r="W12" s="57">
        <v>42638</v>
      </c>
      <c r="X12" s="48" t="s">
        <v>146</v>
      </c>
      <c r="Y12" s="59"/>
      <c r="Z12" s="47" t="s">
        <v>147</v>
      </c>
      <c r="AA12" s="48" t="s">
        <v>62</v>
      </c>
      <c r="AB12" s="51">
        <v>11.4</v>
      </c>
      <c r="AC12" s="48" t="s">
        <v>112</v>
      </c>
      <c r="AD12" s="48"/>
      <c r="AE12" s="48" t="s">
        <v>114</v>
      </c>
      <c r="AF12" s="52">
        <v>26832</v>
      </c>
      <c r="AG12" s="52">
        <v>26832</v>
      </c>
      <c r="AH12" s="48" t="s">
        <v>148</v>
      </c>
    </row>
    <row r="13" spans="1:35" ht="189">
      <c r="A13" s="47" t="s">
        <v>149</v>
      </c>
      <c r="B13" s="48" t="s">
        <v>150</v>
      </c>
      <c r="C13" s="48" t="s">
        <v>151</v>
      </c>
      <c r="D13" s="49" t="s">
        <v>139</v>
      </c>
      <c r="E13" s="47" t="s">
        <v>981</v>
      </c>
      <c r="F13" s="52" t="s">
        <v>140</v>
      </c>
      <c r="G13" s="48" t="s">
        <v>1005</v>
      </c>
      <c r="H13" s="48" t="s">
        <v>141</v>
      </c>
      <c r="I13" s="48"/>
      <c r="J13" s="48"/>
      <c r="K13" s="48" t="s">
        <v>106</v>
      </c>
      <c r="L13" s="47" t="s">
        <v>142</v>
      </c>
      <c r="M13" s="48"/>
      <c r="N13" s="48" t="s">
        <v>143</v>
      </c>
      <c r="O13" s="47" t="s">
        <v>109</v>
      </c>
      <c r="P13" s="50">
        <v>1</v>
      </c>
      <c r="Q13" s="48" t="s">
        <v>144</v>
      </c>
      <c r="R13" s="58"/>
      <c r="S13" s="51">
        <f t="shared" si="0"/>
        <v>0</v>
      </c>
      <c r="T13" s="51">
        <f t="shared" si="1"/>
        <v>0</v>
      </c>
      <c r="U13" s="51">
        <f t="shared" si="2"/>
        <v>0</v>
      </c>
      <c r="V13" s="48" t="s">
        <v>145</v>
      </c>
      <c r="W13" s="57">
        <v>42638</v>
      </c>
      <c r="X13" s="48" t="s">
        <v>146</v>
      </c>
      <c r="Y13" s="59"/>
      <c r="Z13" s="47" t="s">
        <v>147</v>
      </c>
      <c r="AA13" s="48" t="s">
        <v>62</v>
      </c>
      <c r="AB13" s="51">
        <v>11.4</v>
      </c>
      <c r="AC13" s="48" t="s">
        <v>112</v>
      </c>
      <c r="AD13" s="48"/>
      <c r="AE13" s="48" t="s">
        <v>114</v>
      </c>
      <c r="AF13" s="52">
        <v>26832</v>
      </c>
      <c r="AG13" s="52">
        <v>26832</v>
      </c>
      <c r="AH13" s="48" t="s">
        <v>148</v>
      </c>
    </row>
    <row r="14" spans="1:35" ht="47.25">
      <c r="A14" s="47" t="s">
        <v>152</v>
      </c>
      <c r="B14" s="48" t="s">
        <v>153</v>
      </c>
      <c r="C14" s="48" t="s">
        <v>154</v>
      </c>
      <c r="D14" s="49" t="s">
        <v>155</v>
      </c>
      <c r="E14" s="47" t="s">
        <v>982</v>
      </c>
      <c r="F14" s="47" t="s">
        <v>156</v>
      </c>
      <c r="G14" s="48" t="s">
        <v>1007</v>
      </c>
      <c r="H14" s="48" t="s">
        <v>157</v>
      </c>
      <c r="I14" s="48"/>
      <c r="J14" s="48"/>
      <c r="K14" s="48" t="s">
        <v>106</v>
      </c>
      <c r="L14" s="47" t="s">
        <v>158</v>
      </c>
      <c r="M14" s="48"/>
      <c r="N14" s="48" t="s">
        <v>108</v>
      </c>
      <c r="O14" s="47" t="s">
        <v>109</v>
      </c>
      <c r="P14" s="50">
        <v>1</v>
      </c>
      <c r="Q14" s="48" t="s">
        <v>144</v>
      </c>
      <c r="R14" s="58"/>
      <c r="S14" s="51">
        <f t="shared" si="0"/>
        <v>0</v>
      </c>
      <c r="T14" s="51">
        <f t="shared" si="1"/>
        <v>0</v>
      </c>
      <c r="U14" s="51">
        <f t="shared" si="2"/>
        <v>0</v>
      </c>
      <c r="V14" s="48" t="s">
        <v>132</v>
      </c>
      <c r="W14" s="57">
        <v>42653</v>
      </c>
      <c r="X14" s="48" t="s">
        <v>159</v>
      </c>
      <c r="Y14" s="59"/>
      <c r="Z14" s="47" t="s">
        <v>160</v>
      </c>
      <c r="AA14" s="48" t="s">
        <v>62</v>
      </c>
      <c r="AB14" s="51">
        <v>0.6</v>
      </c>
      <c r="AC14" s="48" t="s">
        <v>112</v>
      </c>
      <c r="AD14" s="48" t="s">
        <v>134</v>
      </c>
      <c r="AE14" s="48" t="s">
        <v>161</v>
      </c>
      <c r="AF14" s="52">
        <v>2375.4699999999998</v>
      </c>
      <c r="AG14" s="52">
        <v>2375.4699999999998</v>
      </c>
      <c r="AH14" s="48" t="s">
        <v>162</v>
      </c>
    </row>
    <row r="15" spans="1:35" ht="47.25">
      <c r="A15" s="47" t="s">
        <v>163</v>
      </c>
      <c r="B15" s="48" t="s">
        <v>164</v>
      </c>
      <c r="C15" s="48" t="s">
        <v>165</v>
      </c>
      <c r="D15" s="49" t="s">
        <v>166</v>
      </c>
      <c r="E15" s="47" t="s">
        <v>983</v>
      </c>
      <c r="F15" s="47" t="s">
        <v>167</v>
      </c>
      <c r="G15" s="48" t="s">
        <v>1008</v>
      </c>
      <c r="H15" s="48" t="s">
        <v>168</v>
      </c>
      <c r="I15" s="48"/>
      <c r="J15" s="48"/>
      <c r="K15" s="48" t="s">
        <v>106</v>
      </c>
      <c r="L15" s="47" t="s">
        <v>169</v>
      </c>
      <c r="M15" s="48"/>
      <c r="N15" s="48" t="s">
        <v>108</v>
      </c>
      <c r="O15" s="47" t="s">
        <v>109</v>
      </c>
      <c r="P15" s="50">
        <v>1</v>
      </c>
      <c r="Q15" s="48" t="s">
        <v>57</v>
      </c>
      <c r="R15" s="58"/>
      <c r="S15" s="51">
        <f t="shared" si="0"/>
        <v>0</v>
      </c>
      <c r="T15" s="51">
        <f t="shared" si="1"/>
        <v>0</v>
      </c>
      <c r="U15" s="51">
        <f t="shared" si="2"/>
        <v>0</v>
      </c>
      <c r="V15" s="48"/>
      <c r="W15" s="57">
        <v>42653</v>
      </c>
      <c r="X15" s="48" t="s">
        <v>110</v>
      </c>
      <c r="Y15" s="59"/>
      <c r="Z15" s="47" t="s">
        <v>170</v>
      </c>
      <c r="AA15" s="48" t="s">
        <v>62</v>
      </c>
      <c r="AB15" s="51">
        <v>5.4</v>
      </c>
      <c r="AC15" s="48" t="s">
        <v>112</v>
      </c>
      <c r="AD15" s="48" t="s">
        <v>134</v>
      </c>
      <c r="AE15" s="48" t="s">
        <v>171</v>
      </c>
      <c r="AF15" s="52">
        <v>12868</v>
      </c>
      <c r="AG15" s="52">
        <v>12868</v>
      </c>
      <c r="AH15" s="48" t="s">
        <v>172</v>
      </c>
    </row>
    <row r="16" spans="1:35" ht="47.25">
      <c r="A16" s="47" t="s">
        <v>173</v>
      </c>
      <c r="B16" s="48" t="s">
        <v>174</v>
      </c>
      <c r="C16" s="48" t="s">
        <v>175</v>
      </c>
      <c r="D16" s="49" t="s">
        <v>166</v>
      </c>
      <c r="E16" s="47" t="s">
        <v>983</v>
      </c>
      <c r="F16" s="47" t="s">
        <v>167</v>
      </c>
      <c r="G16" s="48" t="s">
        <v>1008</v>
      </c>
      <c r="H16" s="48" t="s">
        <v>168</v>
      </c>
      <c r="I16" s="48"/>
      <c r="J16" s="48"/>
      <c r="K16" s="48" t="s">
        <v>106</v>
      </c>
      <c r="L16" s="47" t="s">
        <v>169</v>
      </c>
      <c r="M16" s="48"/>
      <c r="N16" s="48" t="s">
        <v>108</v>
      </c>
      <c r="O16" s="47" t="s">
        <v>109</v>
      </c>
      <c r="P16" s="50">
        <v>1</v>
      </c>
      <c r="Q16" s="48" t="s">
        <v>57</v>
      </c>
      <c r="R16" s="58"/>
      <c r="S16" s="51">
        <f t="shared" si="0"/>
        <v>0</v>
      </c>
      <c r="T16" s="51">
        <f t="shared" si="1"/>
        <v>0</v>
      </c>
      <c r="U16" s="51">
        <f t="shared" si="2"/>
        <v>0</v>
      </c>
      <c r="V16" s="48"/>
      <c r="W16" s="57">
        <v>42653</v>
      </c>
      <c r="X16" s="48" t="s">
        <v>110</v>
      </c>
      <c r="Y16" s="59"/>
      <c r="Z16" s="47" t="s">
        <v>170</v>
      </c>
      <c r="AA16" s="48" t="s">
        <v>62</v>
      </c>
      <c r="AB16" s="51">
        <v>5.4</v>
      </c>
      <c r="AC16" s="48" t="s">
        <v>112</v>
      </c>
      <c r="AD16" s="48" t="s">
        <v>134</v>
      </c>
      <c r="AE16" s="48" t="s">
        <v>171</v>
      </c>
      <c r="AF16" s="52">
        <v>12868</v>
      </c>
      <c r="AG16" s="52">
        <v>12868</v>
      </c>
      <c r="AH16" s="48" t="s">
        <v>172</v>
      </c>
    </row>
    <row r="17" spans="1:34" ht="47.25">
      <c r="A17" s="47" t="s">
        <v>176</v>
      </c>
      <c r="B17" s="48" t="s">
        <v>177</v>
      </c>
      <c r="C17" s="48" t="s">
        <v>178</v>
      </c>
      <c r="D17" s="49" t="s">
        <v>166</v>
      </c>
      <c r="E17" s="47" t="s">
        <v>983</v>
      </c>
      <c r="F17" s="47" t="s">
        <v>167</v>
      </c>
      <c r="G17" s="48" t="s">
        <v>1008</v>
      </c>
      <c r="H17" s="48" t="s">
        <v>168</v>
      </c>
      <c r="I17" s="48"/>
      <c r="J17" s="48"/>
      <c r="K17" s="48" t="s">
        <v>106</v>
      </c>
      <c r="L17" s="47" t="s">
        <v>169</v>
      </c>
      <c r="M17" s="48"/>
      <c r="N17" s="48" t="s">
        <v>108</v>
      </c>
      <c r="O17" s="47" t="s">
        <v>109</v>
      </c>
      <c r="P17" s="50">
        <v>1</v>
      </c>
      <c r="Q17" s="48" t="s">
        <v>57</v>
      </c>
      <c r="R17" s="58"/>
      <c r="S17" s="51">
        <f t="shared" si="0"/>
        <v>0</v>
      </c>
      <c r="T17" s="51">
        <f t="shared" si="1"/>
        <v>0</v>
      </c>
      <c r="U17" s="51">
        <f t="shared" si="2"/>
        <v>0</v>
      </c>
      <c r="V17" s="48"/>
      <c r="W17" s="57">
        <v>42653</v>
      </c>
      <c r="X17" s="48" t="s">
        <v>110</v>
      </c>
      <c r="Y17" s="59"/>
      <c r="Z17" s="47" t="s">
        <v>170</v>
      </c>
      <c r="AA17" s="48" t="s">
        <v>62</v>
      </c>
      <c r="AB17" s="51">
        <v>5.4</v>
      </c>
      <c r="AC17" s="48" t="s">
        <v>112</v>
      </c>
      <c r="AD17" s="48" t="s">
        <v>134</v>
      </c>
      <c r="AE17" s="48" t="s">
        <v>171</v>
      </c>
      <c r="AF17" s="52">
        <v>12868</v>
      </c>
      <c r="AG17" s="52">
        <v>12868</v>
      </c>
      <c r="AH17" s="48" t="s">
        <v>172</v>
      </c>
    </row>
    <row r="18" spans="1:34" ht="47.25">
      <c r="A18" s="47" t="s">
        <v>179</v>
      </c>
      <c r="B18" s="48" t="s">
        <v>180</v>
      </c>
      <c r="C18" s="48" t="s">
        <v>181</v>
      </c>
      <c r="D18" s="49" t="s">
        <v>166</v>
      </c>
      <c r="E18" s="47" t="s">
        <v>983</v>
      </c>
      <c r="F18" s="47" t="s">
        <v>167</v>
      </c>
      <c r="G18" s="48" t="s">
        <v>1008</v>
      </c>
      <c r="H18" s="48" t="s">
        <v>168</v>
      </c>
      <c r="I18" s="48"/>
      <c r="J18" s="48"/>
      <c r="K18" s="48" t="s">
        <v>106</v>
      </c>
      <c r="L18" s="47" t="s">
        <v>169</v>
      </c>
      <c r="M18" s="48"/>
      <c r="N18" s="48" t="s">
        <v>108</v>
      </c>
      <c r="O18" s="47" t="s">
        <v>109</v>
      </c>
      <c r="P18" s="50">
        <v>1</v>
      </c>
      <c r="Q18" s="48" t="s">
        <v>57</v>
      </c>
      <c r="R18" s="58"/>
      <c r="S18" s="51">
        <f t="shared" si="0"/>
        <v>0</v>
      </c>
      <c r="T18" s="51">
        <f t="shared" si="1"/>
        <v>0</v>
      </c>
      <c r="U18" s="51">
        <f t="shared" si="2"/>
        <v>0</v>
      </c>
      <c r="V18" s="48"/>
      <c r="W18" s="57">
        <v>42653</v>
      </c>
      <c r="X18" s="48" t="s">
        <v>110</v>
      </c>
      <c r="Y18" s="59"/>
      <c r="Z18" s="47" t="s">
        <v>170</v>
      </c>
      <c r="AA18" s="48" t="s">
        <v>62</v>
      </c>
      <c r="AB18" s="51">
        <v>5.4</v>
      </c>
      <c r="AC18" s="48" t="s">
        <v>112</v>
      </c>
      <c r="AD18" s="48" t="s">
        <v>134</v>
      </c>
      <c r="AE18" s="48" t="s">
        <v>171</v>
      </c>
      <c r="AF18" s="52">
        <v>12868</v>
      </c>
      <c r="AG18" s="52">
        <v>12868</v>
      </c>
      <c r="AH18" s="48" t="s">
        <v>172</v>
      </c>
    </row>
    <row r="19" spans="1:34" ht="47.25">
      <c r="A19" s="47" t="s">
        <v>182</v>
      </c>
      <c r="B19" s="48" t="s">
        <v>183</v>
      </c>
      <c r="C19" s="48" t="s">
        <v>184</v>
      </c>
      <c r="D19" s="49" t="s">
        <v>166</v>
      </c>
      <c r="E19" s="47" t="s">
        <v>983</v>
      </c>
      <c r="F19" s="47" t="s">
        <v>185</v>
      </c>
      <c r="G19" s="48" t="s">
        <v>1008</v>
      </c>
      <c r="H19" s="48" t="s">
        <v>186</v>
      </c>
      <c r="I19" s="48"/>
      <c r="J19" s="48"/>
      <c r="K19" s="48" t="s">
        <v>106</v>
      </c>
      <c r="L19" s="47" t="s">
        <v>187</v>
      </c>
      <c r="M19" s="48"/>
      <c r="N19" s="48" t="s">
        <v>108</v>
      </c>
      <c r="O19" s="47" t="s">
        <v>109</v>
      </c>
      <c r="P19" s="50">
        <v>1</v>
      </c>
      <c r="Q19" s="48" t="s">
        <v>57</v>
      </c>
      <c r="R19" s="58"/>
      <c r="S19" s="51">
        <f t="shared" si="0"/>
        <v>0</v>
      </c>
      <c r="T19" s="51">
        <f t="shared" si="1"/>
        <v>0</v>
      </c>
      <c r="U19" s="51">
        <f t="shared" si="2"/>
        <v>0</v>
      </c>
      <c r="V19" s="48"/>
      <c r="W19" s="57">
        <v>42653</v>
      </c>
      <c r="X19" s="48" t="s">
        <v>110</v>
      </c>
      <c r="Y19" s="59"/>
      <c r="Z19" s="47" t="s">
        <v>170</v>
      </c>
      <c r="AA19" s="48" t="s">
        <v>62</v>
      </c>
      <c r="AB19" s="51">
        <v>5.4</v>
      </c>
      <c r="AC19" s="48" t="s">
        <v>112</v>
      </c>
      <c r="AD19" s="48" t="s">
        <v>113</v>
      </c>
      <c r="AE19" s="48" t="s">
        <v>171</v>
      </c>
      <c r="AF19" s="52">
        <v>12868</v>
      </c>
      <c r="AG19" s="52">
        <v>12868</v>
      </c>
      <c r="AH19" s="48" t="s">
        <v>172</v>
      </c>
    </row>
    <row r="20" spans="1:34" ht="47.25">
      <c r="A20" s="47" t="s">
        <v>188</v>
      </c>
      <c r="B20" s="48" t="s">
        <v>189</v>
      </c>
      <c r="C20" s="48" t="s">
        <v>190</v>
      </c>
      <c r="D20" s="49" t="s">
        <v>166</v>
      </c>
      <c r="E20" s="47" t="s">
        <v>983</v>
      </c>
      <c r="F20" s="47" t="s">
        <v>185</v>
      </c>
      <c r="G20" s="48" t="s">
        <v>1008</v>
      </c>
      <c r="H20" s="48" t="s">
        <v>186</v>
      </c>
      <c r="I20" s="48"/>
      <c r="J20" s="48"/>
      <c r="K20" s="48" t="s">
        <v>106</v>
      </c>
      <c r="L20" s="47" t="s">
        <v>187</v>
      </c>
      <c r="M20" s="48"/>
      <c r="N20" s="48" t="s">
        <v>108</v>
      </c>
      <c r="O20" s="47" t="s">
        <v>109</v>
      </c>
      <c r="P20" s="50">
        <v>1</v>
      </c>
      <c r="Q20" s="48" t="s">
        <v>57</v>
      </c>
      <c r="R20" s="58"/>
      <c r="S20" s="51">
        <f t="shared" si="0"/>
        <v>0</v>
      </c>
      <c r="T20" s="51">
        <f t="shared" si="1"/>
        <v>0</v>
      </c>
      <c r="U20" s="51">
        <f t="shared" si="2"/>
        <v>0</v>
      </c>
      <c r="V20" s="48"/>
      <c r="W20" s="57">
        <v>42653</v>
      </c>
      <c r="X20" s="48" t="s">
        <v>110</v>
      </c>
      <c r="Y20" s="59"/>
      <c r="Z20" s="47" t="s">
        <v>170</v>
      </c>
      <c r="AA20" s="48" t="s">
        <v>62</v>
      </c>
      <c r="AB20" s="51">
        <v>5.4</v>
      </c>
      <c r="AC20" s="48" t="s">
        <v>112</v>
      </c>
      <c r="AD20" s="48" t="s">
        <v>113</v>
      </c>
      <c r="AE20" s="48" t="s">
        <v>171</v>
      </c>
      <c r="AF20" s="52">
        <v>12868</v>
      </c>
      <c r="AG20" s="52">
        <v>12868</v>
      </c>
      <c r="AH20" s="48" t="s">
        <v>172</v>
      </c>
    </row>
    <row r="21" spans="1:34" ht="47.25">
      <c r="A21" s="47" t="s">
        <v>191</v>
      </c>
      <c r="B21" s="48" t="s">
        <v>192</v>
      </c>
      <c r="C21" s="48" t="s">
        <v>193</v>
      </c>
      <c r="D21" s="49" t="s">
        <v>166</v>
      </c>
      <c r="E21" s="47" t="s">
        <v>983</v>
      </c>
      <c r="F21" s="47" t="s">
        <v>185</v>
      </c>
      <c r="G21" s="48" t="s">
        <v>1008</v>
      </c>
      <c r="H21" s="48" t="s">
        <v>186</v>
      </c>
      <c r="I21" s="48"/>
      <c r="J21" s="48"/>
      <c r="K21" s="48" t="s">
        <v>106</v>
      </c>
      <c r="L21" s="47" t="s">
        <v>187</v>
      </c>
      <c r="M21" s="48"/>
      <c r="N21" s="48" t="s">
        <v>108</v>
      </c>
      <c r="O21" s="47" t="s">
        <v>109</v>
      </c>
      <c r="P21" s="50">
        <v>1</v>
      </c>
      <c r="Q21" s="48" t="s">
        <v>57</v>
      </c>
      <c r="R21" s="58"/>
      <c r="S21" s="51">
        <f t="shared" si="0"/>
        <v>0</v>
      </c>
      <c r="T21" s="51">
        <f t="shared" si="1"/>
        <v>0</v>
      </c>
      <c r="U21" s="51">
        <f t="shared" si="2"/>
        <v>0</v>
      </c>
      <c r="V21" s="48"/>
      <c r="W21" s="57">
        <v>42653</v>
      </c>
      <c r="X21" s="48" t="s">
        <v>110</v>
      </c>
      <c r="Y21" s="59"/>
      <c r="Z21" s="47" t="s">
        <v>170</v>
      </c>
      <c r="AA21" s="48" t="s">
        <v>62</v>
      </c>
      <c r="AB21" s="51">
        <v>5.4</v>
      </c>
      <c r="AC21" s="48" t="s">
        <v>112</v>
      </c>
      <c r="AD21" s="48" t="s">
        <v>113</v>
      </c>
      <c r="AE21" s="48" t="s">
        <v>171</v>
      </c>
      <c r="AF21" s="52">
        <v>12868</v>
      </c>
      <c r="AG21" s="52">
        <v>12868</v>
      </c>
      <c r="AH21" s="48" t="s">
        <v>172</v>
      </c>
    </row>
    <row r="22" spans="1:34" ht="47.25">
      <c r="A22" s="47" t="s">
        <v>194</v>
      </c>
      <c r="B22" s="48" t="s">
        <v>195</v>
      </c>
      <c r="C22" s="48" t="s">
        <v>196</v>
      </c>
      <c r="D22" s="49" t="s">
        <v>166</v>
      </c>
      <c r="E22" s="47" t="s">
        <v>983</v>
      </c>
      <c r="F22" s="47" t="s">
        <v>185</v>
      </c>
      <c r="G22" s="48" t="s">
        <v>1008</v>
      </c>
      <c r="H22" s="48" t="s">
        <v>186</v>
      </c>
      <c r="I22" s="48"/>
      <c r="J22" s="48"/>
      <c r="K22" s="48" t="s">
        <v>106</v>
      </c>
      <c r="L22" s="47" t="s">
        <v>187</v>
      </c>
      <c r="M22" s="48"/>
      <c r="N22" s="48" t="s">
        <v>108</v>
      </c>
      <c r="O22" s="47" t="s">
        <v>109</v>
      </c>
      <c r="P22" s="50">
        <v>1</v>
      </c>
      <c r="Q22" s="48" t="s">
        <v>57</v>
      </c>
      <c r="R22" s="58"/>
      <c r="S22" s="51">
        <f t="shared" si="0"/>
        <v>0</v>
      </c>
      <c r="T22" s="51">
        <f t="shared" si="1"/>
        <v>0</v>
      </c>
      <c r="U22" s="51">
        <f t="shared" si="2"/>
        <v>0</v>
      </c>
      <c r="V22" s="48"/>
      <c r="W22" s="57">
        <v>42653</v>
      </c>
      <c r="X22" s="48" t="s">
        <v>110</v>
      </c>
      <c r="Y22" s="59"/>
      <c r="Z22" s="47" t="s">
        <v>170</v>
      </c>
      <c r="AA22" s="48" t="s">
        <v>62</v>
      </c>
      <c r="AB22" s="51">
        <v>5.4</v>
      </c>
      <c r="AC22" s="48" t="s">
        <v>112</v>
      </c>
      <c r="AD22" s="48" t="s">
        <v>113</v>
      </c>
      <c r="AE22" s="48" t="s">
        <v>171</v>
      </c>
      <c r="AF22" s="52">
        <v>12868</v>
      </c>
      <c r="AG22" s="52">
        <v>12868</v>
      </c>
      <c r="AH22" s="48" t="s">
        <v>172</v>
      </c>
    </row>
    <row r="23" spans="1:34" ht="47.25">
      <c r="A23" s="47" t="s">
        <v>197</v>
      </c>
      <c r="B23" s="48" t="s">
        <v>198</v>
      </c>
      <c r="C23" s="48" t="s">
        <v>154</v>
      </c>
      <c r="D23" s="49" t="s">
        <v>155</v>
      </c>
      <c r="E23" s="47" t="s">
        <v>982</v>
      </c>
      <c r="F23" s="47" t="s">
        <v>156</v>
      </c>
      <c r="G23" s="48" t="s">
        <v>1007</v>
      </c>
      <c r="H23" s="48" t="s">
        <v>199</v>
      </c>
      <c r="I23" s="48"/>
      <c r="J23" s="48"/>
      <c r="K23" s="48" t="s">
        <v>106</v>
      </c>
      <c r="L23" s="47" t="s">
        <v>200</v>
      </c>
      <c r="M23" s="48"/>
      <c r="N23" s="48" t="s">
        <v>201</v>
      </c>
      <c r="O23" s="47" t="s">
        <v>109</v>
      </c>
      <c r="P23" s="50">
        <v>1</v>
      </c>
      <c r="Q23" s="48" t="s">
        <v>144</v>
      </c>
      <c r="R23" s="58"/>
      <c r="S23" s="51">
        <f t="shared" si="0"/>
        <v>0</v>
      </c>
      <c r="T23" s="51">
        <f t="shared" si="1"/>
        <v>0</v>
      </c>
      <c r="U23" s="51">
        <f t="shared" si="2"/>
        <v>0</v>
      </c>
      <c r="V23" s="48"/>
      <c r="W23" s="57">
        <v>42653</v>
      </c>
      <c r="X23" s="48" t="s">
        <v>159</v>
      </c>
      <c r="Y23" s="59"/>
      <c r="Z23" s="47" t="s">
        <v>160</v>
      </c>
      <c r="AA23" s="48" t="s">
        <v>62</v>
      </c>
      <c r="AB23" s="51">
        <v>0.6</v>
      </c>
      <c r="AC23" s="48" t="s">
        <v>112</v>
      </c>
      <c r="AD23" s="48" t="s">
        <v>134</v>
      </c>
      <c r="AE23" s="48" t="s">
        <v>161</v>
      </c>
      <c r="AF23" s="52">
        <v>2375.4699999999998</v>
      </c>
      <c r="AG23" s="52">
        <v>2375.4699999999998</v>
      </c>
      <c r="AH23" s="48" t="s">
        <v>202</v>
      </c>
    </row>
    <row r="24" spans="1:34" ht="157.5">
      <c r="A24" s="47" t="s">
        <v>203</v>
      </c>
      <c r="B24" s="48" t="s">
        <v>204</v>
      </c>
      <c r="C24" s="48" t="s">
        <v>205</v>
      </c>
      <c r="D24" s="49" t="s">
        <v>206</v>
      </c>
      <c r="E24" s="47" t="s">
        <v>984</v>
      </c>
      <c r="F24" s="52" t="s">
        <v>207</v>
      </c>
      <c r="G24" s="48" t="s">
        <v>1007</v>
      </c>
      <c r="H24" s="48" t="s">
        <v>208</v>
      </c>
      <c r="I24" s="48"/>
      <c r="J24" s="48"/>
      <c r="K24" s="48" t="s">
        <v>106</v>
      </c>
      <c r="L24" s="47" t="s">
        <v>209</v>
      </c>
      <c r="M24" s="48"/>
      <c r="N24" s="48" t="s">
        <v>210</v>
      </c>
      <c r="O24" s="47" t="s">
        <v>109</v>
      </c>
      <c r="P24" s="50">
        <v>2</v>
      </c>
      <c r="Q24" s="48" t="s">
        <v>144</v>
      </c>
      <c r="R24" s="58"/>
      <c r="S24" s="51">
        <f t="shared" si="0"/>
        <v>0</v>
      </c>
      <c r="T24" s="51">
        <f t="shared" si="1"/>
        <v>0</v>
      </c>
      <c r="U24" s="51">
        <f t="shared" si="2"/>
        <v>0</v>
      </c>
      <c r="V24" s="48"/>
      <c r="W24" s="57">
        <v>42653</v>
      </c>
      <c r="X24" s="48" t="s">
        <v>211</v>
      </c>
      <c r="Y24" s="59"/>
      <c r="Z24" s="47" t="s">
        <v>212</v>
      </c>
      <c r="AA24" s="48" t="s">
        <v>62</v>
      </c>
      <c r="AB24" s="51">
        <v>0.6</v>
      </c>
      <c r="AC24" s="48" t="s">
        <v>112</v>
      </c>
      <c r="AD24" s="48" t="s">
        <v>134</v>
      </c>
      <c r="AE24" s="48" t="s">
        <v>213</v>
      </c>
      <c r="AF24" s="52">
        <v>2375.4499999999998</v>
      </c>
      <c r="AG24" s="52">
        <v>2375.4499999999998</v>
      </c>
      <c r="AH24" s="48" t="s">
        <v>214</v>
      </c>
    </row>
    <row r="25" spans="1:34" ht="157.5">
      <c r="A25" s="47" t="s">
        <v>215</v>
      </c>
      <c r="B25" s="48" t="s">
        <v>216</v>
      </c>
      <c r="C25" s="48" t="s">
        <v>217</v>
      </c>
      <c r="D25" s="49" t="s">
        <v>206</v>
      </c>
      <c r="E25" s="47" t="s">
        <v>984</v>
      </c>
      <c r="F25" s="52" t="s">
        <v>207</v>
      </c>
      <c r="G25" s="48" t="s">
        <v>1007</v>
      </c>
      <c r="H25" s="48" t="s">
        <v>208</v>
      </c>
      <c r="I25" s="48"/>
      <c r="J25" s="48"/>
      <c r="K25" s="48" t="s">
        <v>106</v>
      </c>
      <c r="L25" s="47" t="s">
        <v>209</v>
      </c>
      <c r="M25" s="48"/>
      <c r="N25" s="48" t="s">
        <v>210</v>
      </c>
      <c r="O25" s="47" t="s">
        <v>109</v>
      </c>
      <c r="P25" s="50">
        <v>2</v>
      </c>
      <c r="Q25" s="48" t="s">
        <v>144</v>
      </c>
      <c r="R25" s="58"/>
      <c r="S25" s="51">
        <f t="shared" si="0"/>
        <v>0</v>
      </c>
      <c r="T25" s="51">
        <f t="shared" si="1"/>
        <v>0</v>
      </c>
      <c r="U25" s="51">
        <f t="shared" si="2"/>
        <v>0</v>
      </c>
      <c r="V25" s="48"/>
      <c r="W25" s="57">
        <v>42653</v>
      </c>
      <c r="X25" s="48" t="s">
        <v>211</v>
      </c>
      <c r="Y25" s="59"/>
      <c r="Z25" s="47" t="s">
        <v>212</v>
      </c>
      <c r="AA25" s="48" t="s">
        <v>62</v>
      </c>
      <c r="AB25" s="51">
        <v>0.6</v>
      </c>
      <c r="AC25" s="48" t="s">
        <v>112</v>
      </c>
      <c r="AD25" s="48" t="s">
        <v>134</v>
      </c>
      <c r="AE25" s="48" t="s">
        <v>213</v>
      </c>
      <c r="AF25" s="52">
        <v>2375.4499999999998</v>
      </c>
      <c r="AG25" s="52">
        <v>2375.4499999999998</v>
      </c>
      <c r="AH25" s="48" t="s">
        <v>214</v>
      </c>
    </row>
    <row r="26" spans="1:34" ht="63">
      <c r="A26" s="47" t="s">
        <v>218</v>
      </c>
      <c r="B26" s="48" t="s">
        <v>219</v>
      </c>
      <c r="C26" s="48" t="s">
        <v>220</v>
      </c>
      <c r="D26" s="49" t="s">
        <v>221</v>
      </c>
      <c r="E26" s="47" t="s">
        <v>985</v>
      </c>
      <c r="F26" s="47" t="s">
        <v>222</v>
      </c>
      <c r="G26" s="48" t="s">
        <v>1009</v>
      </c>
      <c r="H26" s="48" t="s">
        <v>223</v>
      </c>
      <c r="I26" s="48"/>
      <c r="J26" s="48"/>
      <c r="K26" s="48" t="s">
        <v>106</v>
      </c>
      <c r="L26" s="47" t="s">
        <v>224</v>
      </c>
      <c r="M26" s="48"/>
      <c r="N26" s="48" t="s">
        <v>225</v>
      </c>
      <c r="O26" s="47" t="s">
        <v>109</v>
      </c>
      <c r="P26" s="50">
        <v>1</v>
      </c>
      <c r="Q26" s="48" t="s">
        <v>57</v>
      </c>
      <c r="R26" s="58"/>
      <c r="S26" s="51">
        <f t="shared" si="0"/>
        <v>0</v>
      </c>
      <c r="T26" s="51">
        <f t="shared" si="1"/>
        <v>0</v>
      </c>
      <c r="U26" s="51">
        <f t="shared" si="2"/>
        <v>0</v>
      </c>
      <c r="V26" s="48" t="s">
        <v>226</v>
      </c>
      <c r="W26" s="57">
        <v>42638</v>
      </c>
      <c r="X26" s="48" t="s">
        <v>227</v>
      </c>
      <c r="Y26" s="59"/>
      <c r="Z26" s="47" t="s">
        <v>147</v>
      </c>
      <c r="AA26" s="48" t="s">
        <v>62</v>
      </c>
      <c r="AB26" s="51">
        <v>3.8</v>
      </c>
      <c r="AC26" s="48" t="s">
        <v>112</v>
      </c>
      <c r="AD26" s="48" t="s">
        <v>113</v>
      </c>
      <c r="AE26" s="48" t="s">
        <v>114</v>
      </c>
      <c r="AF26" s="52">
        <v>1593</v>
      </c>
      <c r="AG26" s="52">
        <v>1593</v>
      </c>
      <c r="AH26" s="48" t="s">
        <v>228</v>
      </c>
    </row>
    <row r="27" spans="1:34" ht="63">
      <c r="A27" s="47" t="s">
        <v>229</v>
      </c>
      <c r="B27" s="48" t="s">
        <v>230</v>
      </c>
      <c r="C27" s="48" t="s">
        <v>231</v>
      </c>
      <c r="D27" s="49" t="s">
        <v>221</v>
      </c>
      <c r="E27" s="47" t="s">
        <v>985</v>
      </c>
      <c r="F27" s="47" t="s">
        <v>222</v>
      </c>
      <c r="G27" s="48" t="s">
        <v>1009</v>
      </c>
      <c r="H27" s="48" t="s">
        <v>223</v>
      </c>
      <c r="I27" s="48"/>
      <c r="J27" s="48"/>
      <c r="K27" s="48" t="s">
        <v>106</v>
      </c>
      <c r="L27" s="47" t="s">
        <v>224</v>
      </c>
      <c r="M27" s="48"/>
      <c r="N27" s="48" t="s">
        <v>225</v>
      </c>
      <c r="O27" s="47" t="s">
        <v>109</v>
      </c>
      <c r="P27" s="50">
        <v>1</v>
      </c>
      <c r="Q27" s="48" t="s">
        <v>57</v>
      </c>
      <c r="R27" s="58"/>
      <c r="S27" s="51">
        <f t="shared" si="0"/>
        <v>0</v>
      </c>
      <c r="T27" s="51">
        <f t="shared" si="1"/>
        <v>0</v>
      </c>
      <c r="U27" s="51">
        <f t="shared" si="2"/>
        <v>0</v>
      </c>
      <c r="V27" s="48" t="s">
        <v>226</v>
      </c>
      <c r="W27" s="57">
        <v>42638</v>
      </c>
      <c r="X27" s="48" t="s">
        <v>227</v>
      </c>
      <c r="Y27" s="59"/>
      <c r="Z27" s="47" t="s">
        <v>147</v>
      </c>
      <c r="AA27" s="48" t="s">
        <v>62</v>
      </c>
      <c r="AB27" s="51">
        <v>3.8</v>
      </c>
      <c r="AC27" s="48" t="s">
        <v>112</v>
      </c>
      <c r="AD27" s="48" t="s">
        <v>113</v>
      </c>
      <c r="AE27" s="48" t="s">
        <v>114</v>
      </c>
      <c r="AF27" s="52">
        <v>1593</v>
      </c>
      <c r="AG27" s="52">
        <v>1593</v>
      </c>
      <c r="AH27" s="48" t="s">
        <v>228</v>
      </c>
    </row>
    <row r="28" spans="1:34" ht="63">
      <c r="A28" s="47" t="s">
        <v>232</v>
      </c>
      <c r="B28" s="48" t="s">
        <v>233</v>
      </c>
      <c r="C28" s="48" t="s">
        <v>234</v>
      </c>
      <c r="D28" s="49" t="s">
        <v>221</v>
      </c>
      <c r="E28" s="47" t="s">
        <v>985</v>
      </c>
      <c r="F28" s="47" t="s">
        <v>222</v>
      </c>
      <c r="G28" s="48" t="s">
        <v>1009</v>
      </c>
      <c r="H28" s="48" t="s">
        <v>223</v>
      </c>
      <c r="I28" s="48"/>
      <c r="J28" s="48"/>
      <c r="K28" s="48" t="s">
        <v>106</v>
      </c>
      <c r="L28" s="47" t="s">
        <v>224</v>
      </c>
      <c r="M28" s="48"/>
      <c r="N28" s="48" t="s">
        <v>225</v>
      </c>
      <c r="O28" s="47" t="s">
        <v>109</v>
      </c>
      <c r="P28" s="50">
        <v>1</v>
      </c>
      <c r="Q28" s="48" t="s">
        <v>57</v>
      </c>
      <c r="R28" s="58"/>
      <c r="S28" s="51">
        <f t="shared" si="0"/>
        <v>0</v>
      </c>
      <c r="T28" s="51">
        <f t="shared" si="1"/>
        <v>0</v>
      </c>
      <c r="U28" s="51">
        <f t="shared" si="2"/>
        <v>0</v>
      </c>
      <c r="V28" s="48" t="s">
        <v>226</v>
      </c>
      <c r="W28" s="57">
        <v>42638</v>
      </c>
      <c r="X28" s="48" t="s">
        <v>227</v>
      </c>
      <c r="Y28" s="59"/>
      <c r="Z28" s="47" t="s">
        <v>147</v>
      </c>
      <c r="AA28" s="48" t="s">
        <v>62</v>
      </c>
      <c r="AB28" s="51">
        <v>3.8</v>
      </c>
      <c r="AC28" s="48" t="s">
        <v>112</v>
      </c>
      <c r="AD28" s="48" t="s">
        <v>113</v>
      </c>
      <c r="AE28" s="48" t="s">
        <v>114</v>
      </c>
      <c r="AF28" s="52">
        <v>1593</v>
      </c>
      <c r="AG28" s="52">
        <v>1593</v>
      </c>
      <c r="AH28" s="48" t="s">
        <v>228</v>
      </c>
    </row>
    <row r="29" spans="1:34" ht="63">
      <c r="A29" s="47" t="s">
        <v>235</v>
      </c>
      <c r="B29" s="48" t="s">
        <v>236</v>
      </c>
      <c r="C29" s="48" t="s">
        <v>237</v>
      </c>
      <c r="D29" s="49" t="s">
        <v>221</v>
      </c>
      <c r="E29" s="47" t="s">
        <v>985</v>
      </c>
      <c r="F29" s="47" t="s">
        <v>222</v>
      </c>
      <c r="G29" s="48" t="s">
        <v>1009</v>
      </c>
      <c r="H29" s="48" t="s">
        <v>223</v>
      </c>
      <c r="I29" s="48"/>
      <c r="J29" s="48"/>
      <c r="K29" s="48" t="s">
        <v>106</v>
      </c>
      <c r="L29" s="47" t="s">
        <v>224</v>
      </c>
      <c r="M29" s="48"/>
      <c r="N29" s="48" t="s">
        <v>225</v>
      </c>
      <c r="O29" s="47" t="s">
        <v>109</v>
      </c>
      <c r="P29" s="50">
        <v>1</v>
      </c>
      <c r="Q29" s="48" t="s">
        <v>57</v>
      </c>
      <c r="R29" s="58"/>
      <c r="S29" s="51">
        <f t="shared" si="0"/>
        <v>0</v>
      </c>
      <c r="T29" s="51">
        <f t="shared" si="1"/>
        <v>0</v>
      </c>
      <c r="U29" s="51">
        <f t="shared" si="2"/>
        <v>0</v>
      </c>
      <c r="V29" s="48" t="s">
        <v>226</v>
      </c>
      <c r="W29" s="57">
        <v>42638</v>
      </c>
      <c r="X29" s="48" t="s">
        <v>227</v>
      </c>
      <c r="Y29" s="59"/>
      <c r="Z29" s="47" t="s">
        <v>147</v>
      </c>
      <c r="AA29" s="48" t="s">
        <v>62</v>
      </c>
      <c r="AB29" s="51">
        <v>3.8</v>
      </c>
      <c r="AC29" s="48" t="s">
        <v>112</v>
      </c>
      <c r="AD29" s="48" t="s">
        <v>113</v>
      </c>
      <c r="AE29" s="48" t="s">
        <v>114</v>
      </c>
      <c r="AF29" s="52">
        <v>1593</v>
      </c>
      <c r="AG29" s="52">
        <v>1593</v>
      </c>
      <c r="AH29" s="48" t="s">
        <v>228</v>
      </c>
    </row>
    <row r="30" spans="1:34" ht="94.5">
      <c r="A30" s="47" t="s">
        <v>238</v>
      </c>
      <c r="B30" s="48" t="s">
        <v>239</v>
      </c>
      <c r="C30" s="48" t="s">
        <v>240</v>
      </c>
      <c r="D30" s="49" t="s">
        <v>241</v>
      </c>
      <c r="E30" s="47" t="s">
        <v>987</v>
      </c>
      <c r="F30" s="47" t="s">
        <v>242</v>
      </c>
      <c r="G30" s="48" t="s">
        <v>1005</v>
      </c>
      <c r="H30" s="48" t="s">
        <v>243</v>
      </c>
      <c r="I30" s="48"/>
      <c r="J30" s="48"/>
      <c r="K30" s="48" t="s">
        <v>106</v>
      </c>
      <c r="L30" s="47" t="s">
        <v>244</v>
      </c>
      <c r="M30" s="48"/>
      <c r="N30" s="48" t="s">
        <v>108</v>
      </c>
      <c r="O30" s="47" t="s">
        <v>109</v>
      </c>
      <c r="P30" s="50">
        <v>1</v>
      </c>
      <c r="Q30" s="48" t="s">
        <v>57</v>
      </c>
      <c r="R30" s="58"/>
      <c r="S30" s="51">
        <f t="shared" si="0"/>
        <v>0</v>
      </c>
      <c r="T30" s="51">
        <f t="shared" si="1"/>
        <v>0</v>
      </c>
      <c r="U30" s="51">
        <f t="shared" si="2"/>
        <v>0</v>
      </c>
      <c r="V30" s="48" t="s">
        <v>226</v>
      </c>
      <c r="W30" s="57">
        <v>42638</v>
      </c>
      <c r="X30" s="48" t="s">
        <v>245</v>
      </c>
      <c r="Y30" s="59"/>
      <c r="Z30" s="47" t="s">
        <v>147</v>
      </c>
      <c r="AA30" s="48" t="s">
        <v>62</v>
      </c>
      <c r="AB30" s="51">
        <v>11.4</v>
      </c>
      <c r="AC30" s="48" t="s">
        <v>112</v>
      </c>
      <c r="AD30" s="48" t="s">
        <v>113</v>
      </c>
      <c r="AE30" s="48" t="s">
        <v>114</v>
      </c>
      <c r="AF30" s="52">
        <v>26481</v>
      </c>
      <c r="AG30" s="52">
        <v>26481</v>
      </c>
      <c r="AH30" s="48" t="s">
        <v>228</v>
      </c>
    </row>
    <row r="31" spans="1:34" ht="94.5">
      <c r="A31" s="47" t="s">
        <v>246</v>
      </c>
      <c r="B31" s="48" t="s">
        <v>247</v>
      </c>
      <c r="C31" s="48" t="s">
        <v>248</v>
      </c>
      <c r="D31" s="49" t="s">
        <v>241</v>
      </c>
      <c r="E31" s="47" t="s">
        <v>987</v>
      </c>
      <c r="F31" s="47" t="s">
        <v>242</v>
      </c>
      <c r="G31" s="48" t="s">
        <v>1005</v>
      </c>
      <c r="H31" s="48" t="s">
        <v>243</v>
      </c>
      <c r="I31" s="48"/>
      <c r="J31" s="48"/>
      <c r="K31" s="48" t="s">
        <v>106</v>
      </c>
      <c r="L31" s="47" t="s">
        <v>244</v>
      </c>
      <c r="M31" s="48"/>
      <c r="N31" s="48" t="s">
        <v>108</v>
      </c>
      <c r="O31" s="47" t="s">
        <v>109</v>
      </c>
      <c r="P31" s="50">
        <v>1</v>
      </c>
      <c r="Q31" s="48" t="s">
        <v>57</v>
      </c>
      <c r="R31" s="58"/>
      <c r="S31" s="51">
        <f t="shared" si="0"/>
        <v>0</v>
      </c>
      <c r="T31" s="51">
        <f t="shared" si="1"/>
        <v>0</v>
      </c>
      <c r="U31" s="51">
        <f t="shared" si="2"/>
        <v>0</v>
      </c>
      <c r="V31" s="48" t="s">
        <v>226</v>
      </c>
      <c r="W31" s="57">
        <v>42638</v>
      </c>
      <c r="X31" s="48" t="s">
        <v>245</v>
      </c>
      <c r="Y31" s="59"/>
      <c r="Z31" s="47" t="s">
        <v>147</v>
      </c>
      <c r="AA31" s="48" t="s">
        <v>62</v>
      </c>
      <c r="AB31" s="51">
        <v>11.4</v>
      </c>
      <c r="AC31" s="48" t="s">
        <v>112</v>
      </c>
      <c r="AD31" s="48" t="s">
        <v>113</v>
      </c>
      <c r="AE31" s="48" t="s">
        <v>114</v>
      </c>
      <c r="AF31" s="52">
        <v>26481</v>
      </c>
      <c r="AG31" s="52">
        <v>26481</v>
      </c>
      <c r="AH31" s="48" t="s">
        <v>228</v>
      </c>
    </row>
    <row r="32" spans="1:34" ht="94.5">
      <c r="A32" s="47" t="s">
        <v>249</v>
      </c>
      <c r="B32" s="48" t="s">
        <v>250</v>
      </c>
      <c r="C32" s="48" t="s">
        <v>251</v>
      </c>
      <c r="D32" s="49" t="s">
        <v>241</v>
      </c>
      <c r="E32" s="47" t="s">
        <v>987</v>
      </c>
      <c r="F32" s="47" t="s">
        <v>242</v>
      </c>
      <c r="G32" s="48" t="s">
        <v>1005</v>
      </c>
      <c r="H32" s="48" t="s">
        <v>243</v>
      </c>
      <c r="I32" s="48"/>
      <c r="J32" s="48"/>
      <c r="K32" s="48" t="s">
        <v>106</v>
      </c>
      <c r="L32" s="47" t="s">
        <v>244</v>
      </c>
      <c r="M32" s="48"/>
      <c r="N32" s="48" t="s">
        <v>108</v>
      </c>
      <c r="O32" s="47" t="s">
        <v>109</v>
      </c>
      <c r="P32" s="50">
        <v>1</v>
      </c>
      <c r="Q32" s="48" t="s">
        <v>57</v>
      </c>
      <c r="R32" s="58"/>
      <c r="S32" s="51">
        <f t="shared" si="0"/>
        <v>0</v>
      </c>
      <c r="T32" s="51">
        <f t="shared" si="1"/>
        <v>0</v>
      </c>
      <c r="U32" s="51">
        <f t="shared" si="2"/>
        <v>0</v>
      </c>
      <c r="V32" s="48" t="s">
        <v>226</v>
      </c>
      <c r="W32" s="57">
        <v>42638</v>
      </c>
      <c r="X32" s="48" t="s">
        <v>245</v>
      </c>
      <c r="Y32" s="59"/>
      <c r="Z32" s="47" t="s">
        <v>147</v>
      </c>
      <c r="AA32" s="48" t="s">
        <v>62</v>
      </c>
      <c r="AB32" s="51">
        <v>11.4</v>
      </c>
      <c r="AC32" s="48" t="s">
        <v>112</v>
      </c>
      <c r="AD32" s="48" t="s">
        <v>113</v>
      </c>
      <c r="AE32" s="48" t="s">
        <v>114</v>
      </c>
      <c r="AF32" s="52">
        <v>26481</v>
      </c>
      <c r="AG32" s="52">
        <v>26481</v>
      </c>
      <c r="AH32" s="48" t="s">
        <v>228</v>
      </c>
    </row>
    <row r="33" spans="1:34" ht="94.5">
      <c r="A33" s="47" t="s">
        <v>252</v>
      </c>
      <c r="B33" s="48" t="s">
        <v>253</v>
      </c>
      <c r="C33" s="48" t="s">
        <v>254</v>
      </c>
      <c r="D33" s="49" t="s">
        <v>241</v>
      </c>
      <c r="E33" s="47" t="s">
        <v>987</v>
      </c>
      <c r="F33" s="47" t="s">
        <v>242</v>
      </c>
      <c r="G33" s="48" t="s">
        <v>1005</v>
      </c>
      <c r="H33" s="48" t="s">
        <v>243</v>
      </c>
      <c r="I33" s="48"/>
      <c r="J33" s="48"/>
      <c r="K33" s="48" t="s">
        <v>106</v>
      </c>
      <c r="L33" s="47" t="s">
        <v>244</v>
      </c>
      <c r="M33" s="48"/>
      <c r="N33" s="48" t="s">
        <v>108</v>
      </c>
      <c r="O33" s="47" t="s">
        <v>109</v>
      </c>
      <c r="P33" s="50">
        <v>1</v>
      </c>
      <c r="Q33" s="48" t="s">
        <v>57</v>
      </c>
      <c r="R33" s="58"/>
      <c r="S33" s="51">
        <f t="shared" si="0"/>
        <v>0</v>
      </c>
      <c r="T33" s="51">
        <f t="shared" si="1"/>
        <v>0</v>
      </c>
      <c r="U33" s="51">
        <f t="shared" si="2"/>
        <v>0</v>
      </c>
      <c r="V33" s="48" t="s">
        <v>226</v>
      </c>
      <c r="W33" s="57">
        <v>42638</v>
      </c>
      <c r="X33" s="48" t="s">
        <v>245</v>
      </c>
      <c r="Y33" s="59"/>
      <c r="Z33" s="47" t="s">
        <v>147</v>
      </c>
      <c r="AA33" s="48" t="s">
        <v>62</v>
      </c>
      <c r="AB33" s="51">
        <v>11.4</v>
      </c>
      <c r="AC33" s="48" t="s">
        <v>112</v>
      </c>
      <c r="AD33" s="48" t="s">
        <v>113</v>
      </c>
      <c r="AE33" s="48" t="s">
        <v>114</v>
      </c>
      <c r="AF33" s="52">
        <v>26481</v>
      </c>
      <c r="AG33" s="52">
        <v>26481</v>
      </c>
      <c r="AH33" s="48" t="s">
        <v>228</v>
      </c>
    </row>
    <row r="34" spans="1:34" ht="94.5">
      <c r="A34" s="47" t="s">
        <v>255</v>
      </c>
      <c r="B34" s="48" t="s">
        <v>256</v>
      </c>
      <c r="C34" s="48" t="s">
        <v>257</v>
      </c>
      <c r="D34" s="49" t="s">
        <v>241</v>
      </c>
      <c r="E34" s="47" t="s">
        <v>987</v>
      </c>
      <c r="F34" s="47" t="s">
        <v>242</v>
      </c>
      <c r="G34" s="48" t="s">
        <v>1005</v>
      </c>
      <c r="H34" s="48" t="s">
        <v>243</v>
      </c>
      <c r="I34" s="48"/>
      <c r="J34" s="48"/>
      <c r="K34" s="48" t="s">
        <v>106</v>
      </c>
      <c r="L34" s="47" t="s">
        <v>244</v>
      </c>
      <c r="M34" s="48"/>
      <c r="N34" s="48" t="s">
        <v>108</v>
      </c>
      <c r="O34" s="47" t="s">
        <v>109</v>
      </c>
      <c r="P34" s="50">
        <v>1</v>
      </c>
      <c r="Q34" s="48" t="s">
        <v>57</v>
      </c>
      <c r="R34" s="58"/>
      <c r="S34" s="51">
        <f t="shared" si="0"/>
        <v>0</v>
      </c>
      <c r="T34" s="51">
        <f t="shared" si="1"/>
        <v>0</v>
      </c>
      <c r="U34" s="51">
        <f t="shared" si="2"/>
        <v>0</v>
      </c>
      <c r="V34" s="48" t="s">
        <v>226</v>
      </c>
      <c r="W34" s="57">
        <v>42638</v>
      </c>
      <c r="X34" s="48" t="s">
        <v>245</v>
      </c>
      <c r="Y34" s="59"/>
      <c r="Z34" s="47" t="s">
        <v>147</v>
      </c>
      <c r="AA34" s="48" t="s">
        <v>62</v>
      </c>
      <c r="AB34" s="51">
        <v>11.4</v>
      </c>
      <c r="AC34" s="48" t="s">
        <v>112</v>
      </c>
      <c r="AD34" s="48" t="s">
        <v>113</v>
      </c>
      <c r="AE34" s="48" t="s">
        <v>114</v>
      </c>
      <c r="AF34" s="52">
        <v>26481</v>
      </c>
      <c r="AG34" s="52">
        <v>26481</v>
      </c>
      <c r="AH34" s="48" t="s">
        <v>228</v>
      </c>
    </row>
    <row r="35" spans="1:34" ht="94.5">
      <c r="A35" s="47" t="s">
        <v>258</v>
      </c>
      <c r="B35" s="48" t="s">
        <v>259</v>
      </c>
      <c r="C35" s="48" t="s">
        <v>260</v>
      </c>
      <c r="D35" s="49" t="s">
        <v>241</v>
      </c>
      <c r="E35" s="47" t="s">
        <v>987</v>
      </c>
      <c r="F35" s="47" t="s">
        <v>242</v>
      </c>
      <c r="G35" s="48" t="s">
        <v>1005</v>
      </c>
      <c r="H35" s="48" t="s">
        <v>243</v>
      </c>
      <c r="I35" s="48"/>
      <c r="J35" s="48"/>
      <c r="K35" s="48" t="s">
        <v>106</v>
      </c>
      <c r="L35" s="47" t="s">
        <v>244</v>
      </c>
      <c r="M35" s="48"/>
      <c r="N35" s="48" t="s">
        <v>108</v>
      </c>
      <c r="O35" s="47" t="s">
        <v>109</v>
      </c>
      <c r="P35" s="50">
        <v>1</v>
      </c>
      <c r="Q35" s="48" t="s">
        <v>57</v>
      </c>
      <c r="R35" s="58"/>
      <c r="S35" s="51">
        <f t="shared" si="0"/>
        <v>0</v>
      </c>
      <c r="T35" s="51">
        <f t="shared" si="1"/>
        <v>0</v>
      </c>
      <c r="U35" s="51">
        <f t="shared" si="2"/>
        <v>0</v>
      </c>
      <c r="V35" s="48" t="s">
        <v>226</v>
      </c>
      <c r="W35" s="57">
        <v>42638</v>
      </c>
      <c r="X35" s="48" t="s">
        <v>245</v>
      </c>
      <c r="Y35" s="59"/>
      <c r="Z35" s="47" t="s">
        <v>147</v>
      </c>
      <c r="AA35" s="48" t="s">
        <v>62</v>
      </c>
      <c r="AB35" s="51">
        <v>11.4</v>
      </c>
      <c r="AC35" s="48" t="s">
        <v>112</v>
      </c>
      <c r="AD35" s="48" t="s">
        <v>113</v>
      </c>
      <c r="AE35" s="48" t="s">
        <v>114</v>
      </c>
      <c r="AF35" s="52">
        <v>26481</v>
      </c>
      <c r="AG35" s="52">
        <v>26481</v>
      </c>
      <c r="AH35" s="48" t="s">
        <v>228</v>
      </c>
    </row>
    <row r="36" spans="1:34" ht="94.5">
      <c r="A36" s="47" t="s">
        <v>261</v>
      </c>
      <c r="B36" s="48" t="s">
        <v>262</v>
      </c>
      <c r="C36" s="48" t="s">
        <v>263</v>
      </c>
      <c r="D36" s="49" t="s">
        <v>241</v>
      </c>
      <c r="E36" s="47" t="s">
        <v>987</v>
      </c>
      <c r="F36" s="47" t="s">
        <v>242</v>
      </c>
      <c r="G36" s="48" t="s">
        <v>1005</v>
      </c>
      <c r="H36" s="48" t="s">
        <v>243</v>
      </c>
      <c r="I36" s="48"/>
      <c r="J36" s="48"/>
      <c r="K36" s="48" t="s">
        <v>106</v>
      </c>
      <c r="L36" s="47" t="s">
        <v>244</v>
      </c>
      <c r="M36" s="48"/>
      <c r="N36" s="48" t="s">
        <v>108</v>
      </c>
      <c r="O36" s="47" t="s">
        <v>109</v>
      </c>
      <c r="P36" s="50">
        <v>1</v>
      </c>
      <c r="Q36" s="48" t="s">
        <v>57</v>
      </c>
      <c r="R36" s="58"/>
      <c r="S36" s="51">
        <f t="shared" si="0"/>
        <v>0</v>
      </c>
      <c r="T36" s="51">
        <f t="shared" si="1"/>
        <v>0</v>
      </c>
      <c r="U36" s="51">
        <f t="shared" si="2"/>
        <v>0</v>
      </c>
      <c r="V36" s="48" t="s">
        <v>226</v>
      </c>
      <c r="W36" s="57">
        <v>42638</v>
      </c>
      <c r="X36" s="48" t="s">
        <v>245</v>
      </c>
      <c r="Y36" s="59"/>
      <c r="Z36" s="47" t="s">
        <v>147</v>
      </c>
      <c r="AA36" s="48" t="s">
        <v>62</v>
      </c>
      <c r="AB36" s="51">
        <v>11.4</v>
      </c>
      <c r="AC36" s="48" t="s">
        <v>112</v>
      </c>
      <c r="AD36" s="48" t="s">
        <v>113</v>
      </c>
      <c r="AE36" s="48" t="s">
        <v>114</v>
      </c>
      <c r="AF36" s="52">
        <v>26481</v>
      </c>
      <c r="AG36" s="52">
        <v>26481</v>
      </c>
      <c r="AH36" s="48" t="s">
        <v>228</v>
      </c>
    </row>
    <row r="37" spans="1:34" ht="94.5">
      <c r="A37" s="47" t="s">
        <v>264</v>
      </c>
      <c r="B37" s="48" t="s">
        <v>265</v>
      </c>
      <c r="C37" s="48" t="s">
        <v>266</v>
      </c>
      <c r="D37" s="49" t="s">
        <v>241</v>
      </c>
      <c r="E37" s="47" t="s">
        <v>987</v>
      </c>
      <c r="F37" s="47" t="s">
        <v>242</v>
      </c>
      <c r="G37" s="48" t="s">
        <v>1005</v>
      </c>
      <c r="H37" s="48" t="s">
        <v>243</v>
      </c>
      <c r="I37" s="48"/>
      <c r="J37" s="48"/>
      <c r="K37" s="48" t="s">
        <v>106</v>
      </c>
      <c r="L37" s="47" t="s">
        <v>244</v>
      </c>
      <c r="M37" s="48"/>
      <c r="N37" s="48" t="s">
        <v>108</v>
      </c>
      <c r="O37" s="47" t="s">
        <v>109</v>
      </c>
      <c r="P37" s="50">
        <v>1</v>
      </c>
      <c r="Q37" s="48" t="s">
        <v>57</v>
      </c>
      <c r="R37" s="58"/>
      <c r="S37" s="51">
        <f t="shared" si="0"/>
        <v>0</v>
      </c>
      <c r="T37" s="51">
        <f t="shared" si="1"/>
        <v>0</v>
      </c>
      <c r="U37" s="51">
        <f t="shared" si="2"/>
        <v>0</v>
      </c>
      <c r="V37" s="48" t="s">
        <v>226</v>
      </c>
      <c r="W37" s="57">
        <v>42638</v>
      </c>
      <c r="X37" s="48" t="s">
        <v>245</v>
      </c>
      <c r="Y37" s="59"/>
      <c r="Z37" s="47" t="s">
        <v>147</v>
      </c>
      <c r="AA37" s="48" t="s">
        <v>62</v>
      </c>
      <c r="AB37" s="51">
        <v>11.4</v>
      </c>
      <c r="AC37" s="48" t="s">
        <v>112</v>
      </c>
      <c r="AD37" s="48" t="s">
        <v>113</v>
      </c>
      <c r="AE37" s="48" t="s">
        <v>114</v>
      </c>
      <c r="AF37" s="52">
        <v>26481</v>
      </c>
      <c r="AG37" s="52">
        <v>26481</v>
      </c>
      <c r="AH37" s="48" t="s">
        <v>228</v>
      </c>
    </row>
    <row r="38" spans="1:34" ht="94.5">
      <c r="A38" s="47" t="s">
        <v>267</v>
      </c>
      <c r="B38" s="48" t="s">
        <v>268</v>
      </c>
      <c r="C38" s="48" t="s">
        <v>269</v>
      </c>
      <c r="D38" s="49" t="s">
        <v>241</v>
      </c>
      <c r="E38" s="47" t="s">
        <v>987</v>
      </c>
      <c r="F38" s="47" t="s">
        <v>242</v>
      </c>
      <c r="G38" s="48" t="s">
        <v>1005</v>
      </c>
      <c r="H38" s="48" t="s">
        <v>243</v>
      </c>
      <c r="I38" s="48"/>
      <c r="J38" s="48"/>
      <c r="K38" s="48" t="s">
        <v>106</v>
      </c>
      <c r="L38" s="47" t="s">
        <v>244</v>
      </c>
      <c r="M38" s="48"/>
      <c r="N38" s="48" t="s">
        <v>108</v>
      </c>
      <c r="O38" s="47" t="s">
        <v>109</v>
      </c>
      <c r="P38" s="50">
        <v>1</v>
      </c>
      <c r="Q38" s="48" t="s">
        <v>57</v>
      </c>
      <c r="R38" s="58"/>
      <c r="S38" s="51">
        <f t="shared" si="0"/>
        <v>0</v>
      </c>
      <c r="T38" s="51">
        <f t="shared" si="1"/>
        <v>0</v>
      </c>
      <c r="U38" s="51">
        <f t="shared" si="2"/>
        <v>0</v>
      </c>
      <c r="V38" s="48" t="s">
        <v>226</v>
      </c>
      <c r="W38" s="57">
        <v>42638</v>
      </c>
      <c r="X38" s="48" t="s">
        <v>245</v>
      </c>
      <c r="Y38" s="59"/>
      <c r="Z38" s="47" t="s">
        <v>147</v>
      </c>
      <c r="AA38" s="48" t="s">
        <v>62</v>
      </c>
      <c r="AB38" s="51">
        <v>11.4</v>
      </c>
      <c r="AC38" s="48" t="s">
        <v>112</v>
      </c>
      <c r="AD38" s="48" t="s">
        <v>113</v>
      </c>
      <c r="AE38" s="48" t="s">
        <v>114</v>
      </c>
      <c r="AF38" s="52">
        <v>26481</v>
      </c>
      <c r="AG38" s="52">
        <v>26481</v>
      </c>
      <c r="AH38" s="48" t="s">
        <v>228</v>
      </c>
    </row>
    <row r="39" spans="1:34" ht="94.5">
      <c r="A39" s="47" t="s">
        <v>270</v>
      </c>
      <c r="B39" s="48" t="s">
        <v>271</v>
      </c>
      <c r="C39" s="48" t="s">
        <v>272</v>
      </c>
      <c r="D39" s="49" t="s">
        <v>241</v>
      </c>
      <c r="E39" s="47" t="s">
        <v>987</v>
      </c>
      <c r="F39" s="47" t="s">
        <v>242</v>
      </c>
      <c r="G39" s="48" t="s">
        <v>1005</v>
      </c>
      <c r="H39" s="48" t="s">
        <v>243</v>
      </c>
      <c r="I39" s="48"/>
      <c r="J39" s="48"/>
      <c r="K39" s="48" t="s">
        <v>106</v>
      </c>
      <c r="L39" s="47" t="s">
        <v>244</v>
      </c>
      <c r="M39" s="48"/>
      <c r="N39" s="48" t="s">
        <v>108</v>
      </c>
      <c r="O39" s="47" t="s">
        <v>109</v>
      </c>
      <c r="P39" s="50">
        <v>1</v>
      </c>
      <c r="Q39" s="48" t="s">
        <v>57</v>
      </c>
      <c r="R39" s="58"/>
      <c r="S39" s="51">
        <f t="shared" si="0"/>
        <v>0</v>
      </c>
      <c r="T39" s="51">
        <f t="shared" si="1"/>
        <v>0</v>
      </c>
      <c r="U39" s="51">
        <f t="shared" si="2"/>
        <v>0</v>
      </c>
      <c r="V39" s="48" t="s">
        <v>226</v>
      </c>
      <c r="W39" s="57">
        <v>42638</v>
      </c>
      <c r="X39" s="48" t="s">
        <v>245</v>
      </c>
      <c r="Y39" s="59"/>
      <c r="Z39" s="47" t="s">
        <v>147</v>
      </c>
      <c r="AA39" s="48" t="s">
        <v>62</v>
      </c>
      <c r="AB39" s="51">
        <v>11.4</v>
      </c>
      <c r="AC39" s="48" t="s">
        <v>112</v>
      </c>
      <c r="AD39" s="48" t="s">
        <v>113</v>
      </c>
      <c r="AE39" s="48" t="s">
        <v>114</v>
      </c>
      <c r="AF39" s="52">
        <v>26481</v>
      </c>
      <c r="AG39" s="52">
        <v>26481</v>
      </c>
      <c r="AH39" s="48" t="s">
        <v>228</v>
      </c>
    </row>
    <row r="40" spans="1:34" ht="94.5">
      <c r="A40" s="47" t="s">
        <v>273</v>
      </c>
      <c r="B40" s="48" t="s">
        <v>274</v>
      </c>
      <c r="C40" s="48" t="s">
        <v>275</v>
      </c>
      <c r="D40" s="49" t="s">
        <v>241</v>
      </c>
      <c r="E40" s="47" t="s">
        <v>987</v>
      </c>
      <c r="F40" s="47" t="s">
        <v>242</v>
      </c>
      <c r="G40" s="48" t="s">
        <v>1005</v>
      </c>
      <c r="H40" s="48" t="s">
        <v>243</v>
      </c>
      <c r="I40" s="48"/>
      <c r="J40" s="48"/>
      <c r="K40" s="48" t="s">
        <v>106</v>
      </c>
      <c r="L40" s="47" t="s">
        <v>244</v>
      </c>
      <c r="M40" s="48"/>
      <c r="N40" s="48" t="s">
        <v>108</v>
      </c>
      <c r="O40" s="47" t="s">
        <v>109</v>
      </c>
      <c r="P40" s="50">
        <v>1</v>
      </c>
      <c r="Q40" s="48" t="s">
        <v>57</v>
      </c>
      <c r="R40" s="58"/>
      <c r="S40" s="51">
        <f t="shared" si="0"/>
        <v>0</v>
      </c>
      <c r="T40" s="51">
        <f t="shared" si="1"/>
        <v>0</v>
      </c>
      <c r="U40" s="51">
        <f t="shared" si="2"/>
        <v>0</v>
      </c>
      <c r="V40" s="48" t="s">
        <v>226</v>
      </c>
      <c r="W40" s="57">
        <v>42638</v>
      </c>
      <c r="X40" s="48" t="s">
        <v>245</v>
      </c>
      <c r="Y40" s="59"/>
      <c r="Z40" s="47" t="s">
        <v>147</v>
      </c>
      <c r="AA40" s="48" t="s">
        <v>62</v>
      </c>
      <c r="AB40" s="51">
        <v>11.4</v>
      </c>
      <c r="AC40" s="48" t="s">
        <v>112</v>
      </c>
      <c r="AD40" s="48" t="s">
        <v>113</v>
      </c>
      <c r="AE40" s="48" t="s">
        <v>114</v>
      </c>
      <c r="AF40" s="52">
        <v>26481</v>
      </c>
      <c r="AG40" s="52">
        <v>26481</v>
      </c>
      <c r="AH40" s="48" t="s">
        <v>228</v>
      </c>
    </row>
    <row r="41" spans="1:34" ht="94.5">
      <c r="A41" s="47" t="s">
        <v>276</v>
      </c>
      <c r="B41" s="48" t="s">
        <v>277</v>
      </c>
      <c r="C41" s="48" t="s">
        <v>278</v>
      </c>
      <c r="D41" s="49" t="s">
        <v>241</v>
      </c>
      <c r="E41" s="47" t="s">
        <v>987</v>
      </c>
      <c r="F41" s="47" t="s">
        <v>242</v>
      </c>
      <c r="G41" s="48" t="s">
        <v>1005</v>
      </c>
      <c r="H41" s="48" t="s">
        <v>243</v>
      </c>
      <c r="I41" s="48"/>
      <c r="J41" s="48"/>
      <c r="K41" s="48" t="s">
        <v>106</v>
      </c>
      <c r="L41" s="47" t="s">
        <v>244</v>
      </c>
      <c r="M41" s="48"/>
      <c r="N41" s="48" t="s">
        <v>108</v>
      </c>
      <c r="O41" s="47" t="s">
        <v>109</v>
      </c>
      <c r="P41" s="50">
        <v>1</v>
      </c>
      <c r="Q41" s="48" t="s">
        <v>57</v>
      </c>
      <c r="R41" s="58"/>
      <c r="S41" s="51">
        <f t="shared" si="0"/>
        <v>0</v>
      </c>
      <c r="T41" s="51">
        <f t="shared" si="1"/>
        <v>0</v>
      </c>
      <c r="U41" s="51">
        <f t="shared" si="2"/>
        <v>0</v>
      </c>
      <c r="V41" s="48" t="s">
        <v>226</v>
      </c>
      <c r="W41" s="57">
        <v>42638</v>
      </c>
      <c r="X41" s="48" t="s">
        <v>245</v>
      </c>
      <c r="Y41" s="59"/>
      <c r="Z41" s="47" t="s">
        <v>147</v>
      </c>
      <c r="AA41" s="48" t="s">
        <v>62</v>
      </c>
      <c r="AB41" s="51">
        <v>11.4</v>
      </c>
      <c r="AC41" s="48" t="s">
        <v>112</v>
      </c>
      <c r="AD41" s="48" t="s">
        <v>113</v>
      </c>
      <c r="AE41" s="48" t="s">
        <v>114</v>
      </c>
      <c r="AF41" s="52">
        <v>26481</v>
      </c>
      <c r="AG41" s="52">
        <v>26481</v>
      </c>
      <c r="AH41" s="48" t="s">
        <v>228</v>
      </c>
    </row>
    <row r="42" spans="1:34" ht="63">
      <c r="A42" s="47" t="s">
        <v>69</v>
      </c>
      <c r="B42" s="48" t="s">
        <v>279</v>
      </c>
      <c r="C42" s="48" t="s">
        <v>280</v>
      </c>
      <c r="D42" s="49" t="s">
        <v>103</v>
      </c>
      <c r="E42" s="47" t="s">
        <v>986</v>
      </c>
      <c r="F42" s="47" t="s">
        <v>281</v>
      </c>
      <c r="G42" s="48" t="s">
        <v>1010</v>
      </c>
      <c r="H42" s="48" t="s">
        <v>186</v>
      </c>
      <c r="I42" s="48"/>
      <c r="J42" s="48"/>
      <c r="K42" s="48" t="s">
        <v>106</v>
      </c>
      <c r="L42" s="47" t="s">
        <v>282</v>
      </c>
      <c r="M42" s="48"/>
      <c r="N42" s="48" t="s">
        <v>283</v>
      </c>
      <c r="O42" s="47" t="s">
        <v>109</v>
      </c>
      <c r="P42" s="50">
        <v>1</v>
      </c>
      <c r="Q42" s="48" t="s">
        <v>57</v>
      </c>
      <c r="R42" s="58"/>
      <c r="S42" s="51">
        <f t="shared" si="0"/>
        <v>0</v>
      </c>
      <c r="T42" s="51">
        <f t="shared" si="1"/>
        <v>0</v>
      </c>
      <c r="U42" s="51">
        <f t="shared" si="2"/>
        <v>0</v>
      </c>
      <c r="V42" s="48" t="s">
        <v>226</v>
      </c>
      <c r="W42" s="57">
        <v>42638</v>
      </c>
      <c r="X42" s="48" t="s">
        <v>284</v>
      </c>
      <c r="Y42" s="59"/>
      <c r="Z42" s="47" t="s">
        <v>285</v>
      </c>
      <c r="AA42" s="48" t="s">
        <v>62</v>
      </c>
      <c r="AB42" s="51">
        <v>11.5</v>
      </c>
      <c r="AC42" s="48" t="s">
        <v>112</v>
      </c>
      <c r="AD42" s="48" t="s">
        <v>113</v>
      </c>
      <c r="AE42" s="48" t="s">
        <v>114</v>
      </c>
      <c r="AF42" s="52">
        <v>11337</v>
      </c>
      <c r="AG42" s="52">
        <v>11337</v>
      </c>
      <c r="AH42" s="48" t="s">
        <v>228</v>
      </c>
    </row>
    <row r="43" spans="1:34" ht="63">
      <c r="A43" s="47" t="s">
        <v>286</v>
      </c>
      <c r="B43" s="48" t="s">
        <v>287</v>
      </c>
      <c r="C43" s="48" t="s">
        <v>288</v>
      </c>
      <c r="D43" s="49" t="s">
        <v>103</v>
      </c>
      <c r="E43" s="47" t="s">
        <v>986</v>
      </c>
      <c r="F43" s="47" t="s">
        <v>281</v>
      </c>
      <c r="G43" s="48" t="s">
        <v>1010</v>
      </c>
      <c r="H43" s="48" t="s">
        <v>186</v>
      </c>
      <c r="I43" s="48"/>
      <c r="J43" s="48"/>
      <c r="K43" s="48" t="s">
        <v>106</v>
      </c>
      <c r="L43" s="47" t="s">
        <v>282</v>
      </c>
      <c r="M43" s="48"/>
      <c r="N43" s="48" t="s">
        <v>283</v>
      </c>
      <c r="O43" s="47" t="s">
        <v>109</v>
      </c>
      <c r="P43" s="50">
        <v>1</v>
      </c>
      <c r="Q43" s="48" t="s">
        <v>57</v>
      </c>
      <c r="R43" s="58"/>
      <c r="S43" s="51">
        <f t="shared" si="0"/>
        <v>0</v>
      </c>
      <c r="T43" s="51">
        <f t="shared" si="1"/>
        <v>0</v>
      </c>
      <c r="U43" s="51">
        <f t="shared" si="2"/>
        <v>0</v>
      </c>
      <c r="V43" s="48" t="s">
        <v>226</v>
      </c>
      <c r="W43" s="57">
        <v>42638</v>
      </c>
      <c r="X43" s="48" t="s">
        <v>284</v>
      </c>
      <c r="Y43" s="59"/>
      <c r="Z43" s="47" t="s">
        <v>285</v>
      </c>
      <c r="AA43" s="48" t="s">
        <v>62</v>
      </c>
      <c r="AB43" s="51">
        <v>11.5</v>
      </c>
      <c r="AC43" s="48" t="s">
        <v>112</v>
      </c>
      <c r="AD43" s="48" t="s">
        <v>113</v>
      </c>
      <c r="AE43" s="48" t="s">
        <v>114</v>
      </c>
      <c r="AF43" s="52">
        <v>11337</v>
      </c>
      <c r="AG43" s="52">
        <v>11337</v>
      </c>
      <c r="AH43" s="48" t="s">
        <v>228</v>
      </c>
    </row>
    <row r="44" spans="1:34" ht="63">
      <c r="A44" s="47" t="s">
        <v>289</v>
      </c>
      <c r="B44" s="48" t="s">
        <v>290</v>
      </c>
      <c r="C44" s="48" t="s">
        <v>291</v>
      </c>
      <c r="D44" s="49" t="s">
        <v>103</v>
      </c>
      <c r="E44" s="47" t="s">
        <v>986</v>
      </c>
      <c r="F44" s="47" t="s">
        <v>281</v>
      </c>
      <c r="G44" s="48" t="s">
        <v>1010</v>
      </c>
      <c r="H44" s="48" t="s">
        <v>186</v>
      </c>
      <c r="I44" s="48"/>
      <c r="J44" s="48"/>
      <c r="K44" s="48" t="s">
        <v>106</v>
      </c>
      <c r="L44" s="47" t="s">
        <v>282</v>
      </c>
      <c r="M44" s="48"/>
      <c r="N44" s="48" t="s">
        <v>283</v>
      </c>
      <c r="O44" s="47" t="s">
        <v>109</v>
      </c>
      <c r="P44" s="50">
        <v>1</v>
      </c>
      <c r="Q44" s="48" t="s">
        <v>57</v>
      </c>
      <c r="R44" s="58"/>
      <c r="S44" s="51">
        <f t="shared" si="0"/>
        <v>0</v>
      </c>
      <c r="T44" s="51">
        <f t="shared" si="1"/>
        <v>0</v>
      </c>
      <c r="U44" s="51">
        <f t="shared" si="2"/>
        <v>0</v>
      </c>
      <c r="V44" s="48" t="s">
        <v>226</v>
      </c>
      <c r="W44" s="57">
        <v>42638</v>
      </c>
      <c r="X44" s="48" t="s">
        <v>284</v>
      </c>
      <c r="Y44" s="59"/>
      <c r="Z44" s="47" t="s">
        <v>285</v>
      </c>
      <c r="AA44" s="48" t="s">
        <v>62</v>
      </c>
      <c r="AB44" s="51">
        <v>11.5</v>
      </c>
      <c r="AC44" s="48" t="s">
        <v>112</v>
      </c>
      <c r="AD44" s="48" t="s">
        <v>113</v>
      </c>
      <c r="AE44" s="48" t="s">
        <v>114</v>
      </c>
      <c r="AF44" s="52">
        <v>11337</v>
      </c>
      <c r="AG44" s="52">
        <v>11337</v>
      </c>
      <c r="AH44" s="48" t="s">
        <v>228</v>
      </c>
    </row>
    <row r="45" spans="1:34" ht="63">
      <c r="A45" s="47" t="s">
        <v>292</v>
      </c>
      <c r="B45" s="48" t="s">
        <v>293</v>
      </c>
      <c r="C45" s="48" t="s">
        <v>294</v>
      </c>
      <c r="D45" s="49" t="s">
        <v>103</v>
      </c>
      <c r="E45" s="47" t="s">
        <v>986</v>
      </c>
      <c r="F45" s="47" t="s">
        <v>281</v>
      </c>
      <c r="G45" s="48" t="s">
        <v>1010</v>
      </c>
      <c r="H45" s="48" t="s">
        <v>186</v>
      </c>
      <c r="I45" s="48"/>
      <c r="J45" s="48"/>
      <c r="K45" s="48" t="s">
        <v>106</v>
      </c>
      <c r="L45" s="47" t="s">
        <v>282</v>
      </c>
      <c r="M45" s="48"/>
      <c r="N45" s="48" t="s">
        <v>283</v>
      </c>
      <c r="O45" s="47" t="s">
        <v>109</v>
      </c>
      <c r="P45" s="50">
        <v>1</v>
      </c>
      <c r="Q45" s="48" t="s">
        <v>57</v>
      </c>
      <c r="R45" s="58"/>
      <c r="S45" s="51">
        <f t="shared" si="0"/>
        <v>0</v>
      </c>
      <c r="T45" s="51">
        <f t="shared" si="1"/>
        <v>0</v>
      </c>
      <c r="U45" s="51">
        <f t="shared" si="2"/>
        <v>0</v>
      </c>
      <c r="V45" s="48" t="s">
        <v>226</v>
      </c>
      <c r="W45" s="57">
        <v>42638</v>
      </c>
      <c r="X45" s="48" t="s">
        <v>284</v>
      </c>
      <c r="Y45" s="59"/>
      <c r="Z45" s="47" t="s">
        <v>285</v>
      </c>
      <c r="AA45" s="48" t="s">
        <v>62</v>
      </c>
      <c r="AB45" s="51">
        <v>11.5</v>
      </c>
      <c r="AC45" s="48" t="s">
        <v>112</v>
      </c>
      <c r="AD45" s="48" t="s">
        <v>113</v>
      </c>
      <c r="AE45" s="48" t="s">
        <v>114</v>
      </c>
      <c r="AF45" s="52">
        <v>11337</v>
      </c>
      <c r="AG45" s="52">
        <v>11337</v>
      </c>
      <c r="AH45" s="48" t="s">
        <v>228</v>
      </c>
    </row>
    <row r="46" spans="1:34" ht="78.75">
      <c r="A46" s="47" t="s">
        <v>295</v>
      </c>
      <c r="B46" s="48" t="s">
        <v>296</v>
      </c>
      <c r="C46" s="48" t="s">
        <v>297</v>
      </c>
      <c r="D46" s="49" t="s">
        <v>103</v>
      </c>
      <c r="E46" s="47" t="s">
        <v>985</v>
      </c>
      <c r="F46" s="47" t="s">
        <v>298</v>
      </c>
      <c r="G46" s="48" t="s">
        <v>1011</v>
      </c>
      <c r="H46" s="48" t="s">
        <v>299</v>
      </c>
      <c r="I46" s="48"/>
      <c r="J46" s="48"/>
      <c r="K46" s="48" t="s">
        <v>106</v>
      </c>
      <c r="L46" s="47" t="s">
        <v>300</v>
      </c>
      <c r="M46" s="48"/>
      <c r="N46" s="48" t="s">
        <v>301</v>
      </c>
      <c r="O46" s="47" t="s">
        <v>109</v>
      </c>
      <c r="P46" s="50">
        <v>1</v>
      </c>
      <c r="Q46" s="48" t="s">
        <v>57</v>
      </c>
      <c r="R46" s="58"/>
      <c r="S46" s="51">
        <f t="shared" si="0"/>
        <v>0</v>
      </c>
      <c r="T46" s="51">
        <f t="shared" si="1"/>
        <v>0</v>
      </c>
      <c r="U46" s="51">
        <f t="shared" si="2"/>
        <v>0</v>
      </c>
      <c r="V46" s="48" t="s">
        <v>226</v>
      </c>
      <c r="W46" s="57">
        <v>42638</v>
      </c>
      <c r="X46" s="48" t="s">
        <v>302</v>
      </c>
      <c r="Y46" s="59"/>
      <c r="Z46" s="47" t="s">
        <v>285</v>
      </c>
      <c r="AA46" s="48" t="s">
        <v>62</v>
      </c>
      <c r="AB46" s="51">
        <v>2.8</v>
      </c>
      <c r="AC46" s="48" t="s">
        <v>112</v>
      </c>
      <c r="AD46" s="48" t="s">
        <v>113</v>
      </c>
      <c r="AE46" s="48" t="s">
        <v>114</v>
      </c>
      <c r="AF46" s="52">
        <v>1188</v>
      </c>
      <c r="AG46" s="52">
        <v>1188</v>
      </c>
      <c r="AH46" s="48" t="s">
        <v>228</v>
      </c>
    </row>
    <row r="47" spans="1:34" ht="78.75">
      <c r="A47" s="47" t="s">
        <v>303</v>
      </c>
      <c r="B47" s="48" t="s">
        <v>304</v>
      </c>
      <c r="C47" s="48" t="s">
        <v>305</v>
      </c>
      <c r="D47" s="49" t="s">
        <v>103</v>
      </c>
      <c r="E47" s="47" t="s">
        <v>985</v>
      </c>
      <c r="F47" s="47" t="s">
        <v>298</v>
      </c>
      <c r="G47" s="48" t="s">
        <v>1011</v>
      </c>
      <c r="H47" s="48" t="s">
        <v>299</v>
      </c>
      <c r="I47" s="48"/>
      <c r="J47" s="48"/>
      <c r="K47" s="48" t="s">
        <v>106</v>
      </c>
      <c r="L47" s="47" t="s">
        <v>300</v>
      </c>
      <c r="M47" s="48"/>
      <c r="N47" s="48" t="s">
        <v>301</v>
      </c>
      <c r="O47" s="47" t="s">
        <v>109</v>
      </c>
      <c r="P47" s="50">
        <v>1</v>
      </c>
      <c r="Q47" s="48" t="s">
        <v>57</v>
      </c>
      <c r="R47" s="58"/>
      <c r="S47" s="51">
        <f t="shared" si="0"/>
        <v>0</v>
      </c>
      <c r="T47" s="51">
        <f t="shared" si="1"/>
        <v>0</v>
      </c>
      <c r="U47" s="51">
        <f t="shared" si="2"/>
        <v>0</v>
      </c>
      <c r="V47" s="48" t="s">
        <v>226</v>
      </c>
      <c r="W47" s="57">
        <v>42638</v>
      </c>
      <c r="X47" s="48" t="s">
        <v>302</v>
      </c>
      <c r="Y47" s="59"/>
      <c r="Z47" s="47" t="s">
        <v>285</v>
      </c>
      <c r="AA47" s="48" t="s">
        <v>62</v>
      </c>
      <c r="AB47" s="51">
        <v>2.8</v>
      </c>
      <c r="AC47" s="48" t="s">
        <v>112</v>
      </c>
      <c r="AD47" s="48" t="s">
        <v>113</v>
      </c>
      <c r="AE47" s="48" t="s">
        <v>114</v>
      </c>
      <c r="AF47" s="52">
        <v>1188</v>
      </c>
      <c r="AG47" s="52">
        <v>1188</v>
      </c>
      <c r="AH47" s="48" t="s">
        <v>228</v>
      </c>
    </row>
    <row r="48" spans="1:34" ht="63">
      <c r="A48" s="47" t="s">
        <v>306</v>
      </c>
      <c r="B48" s="48" t="s">
        <v>307</v>
      </c>
      <c r="C48" s="48" t="s">
        <v>308</v>
      </c>
      <c r="D48" s="49" t="s">
        <v>103</v>
      </c>
      <c r="E48" s="47" t="s">
        <v>987</v>
      </c>
      <c r="F48" s="47" t="s">
        <v>309</v>
      </c>
      <c r="G48" s="48" t="s">
        <v>1005</v>
      </c>
      <c r="H48" s="48" t="s">
        <v>310</v>
      </c>
      <c r="I48" s="48"/>
      <c r="J48" s="48"/>
      <c r="K48" s="48" t="s">
        <v>106</v>
      </c>
      <c r="L48" s="47" t="s">
        <v>311</v>
      </c>
      <c r="M48" s="48"/>
      <c r="N48" s="48" t="s">
        <v>312</v>
      </c>
      <c r="O48" s="47" t="s">
        <v>109</v>
      </c>
      <c r="P48" s="50">
        <v>1</v>
      </c>
      <c r="Q48" s="48" t="s">
        <v>57</v>
      </c>
      <c r="R48" s="58"/>
      <c r="S48" s="51">
        <f t="shared" si="0"/>
        <v>0</v>
      </c>
      <c r="T48" s="51">
        <f t="shared" si="1"/>
        <v>0</v>
      </c>
      <c r="U48" s="51">
        <f t="shared" si="2"/>
        <v>0</v>
      </c>
      <c r="V48" s="48" t="s">
        <v>226</v>
      </c>
      <c r="W48" s="57">
        <v>42638</v>
      </c>
      <c r="X48" s="48" t="s">
        <v>302</v>
      </c>
      <c r="Y48" s="59"/>
      <c r="Z48" s="47" t="s">
        <v>109</v>
      </c>
      <c r="AA48" s="48" t="s">
        <v>62</v>
      </c>
      <c r="AB48" s="51">
        <v>11.4</v>
      </c>
      <c r="AC48" s="48" t="s">
        <v>112</v>
      </c>
      <c r="AD48" s="48" t="s">
        <v>113</v>
      </c>
      <c r="AE48" s="48" t="s">
        <v>114</v>
      </c>
      <c r="AF48" s="52">
        <v>26832</v>
      </c>
      <c r="AG48" s="52">
        <v>26832</v>
      </c>
      <c r="AH48" s="48" t="s">
        <v>228</v>
      </c>
    </row>
    <row r="49" spans="1:34" ht="63">
      <c r="A49" s="47" t="s">
        <v>313</v>
      </c>
      <c r="B49" s="48" t="s">
        <v>314</v>
      </c>
      <c r="C49" s="48" t="s">
        <v>315</v>
      </c>
      <c r="D49" s="49" t="s">
        <v>103</v>
      </c>
      <c r="E49" s="47" t="s">
        <v>987</v>
      </c>
      <c r="F49" s="47" t="s">
        <v>309</v>
      </c>
      <c r="G49" s="48" t="s">
        <v>1005</v>
      </c>
      <c r="H49" s="48" t="s">
        <v>310</v>
      </c>
      <c r="I49" s="48"/>
      <c r="J49" s="48"/>
      <c r="K49" s="48" t="s">
        <v>106</v>
      </c>
      <c r="L49" s="47" t="s">
        <v>311</v>
      </c>
      <c r="M49" s="48"/>
      <c r="N49" s="48" t="s">
        <v>312</v>
      </c>
      <c r="O49" s="47" t="s">
        <v>109</v>
      </c>
      <c r="P49" s="50">
        <v>1</v>
      </c>
      <c r="Q49" s="48" t="s">
        <v>57</v>
      </c>
      <c r="R49" s="58"/>
      <c r="S49" s="51">
        <f t="shared" si="0"/>
        <v>0</v>
      </c>
      <c r="T49" s="51">
        <f t="shared" si="1"/>
        <v>0</v>
      </c>
      <c r="U49" s="51">
        <f t="shared" si="2"/>
        <v>0</v>
      </c>
      <c r="V49" s="48" t="s">
        <v>226</v>
      </c>
      <c r="W49" s="57">
        <v>42638</v>
      </c>
      <c r="X49" s="48" t="s">
        <v>302</v>
      </c>
      <c r="Y49" s="59"/>
      <c r="Z49" s="47" t="s">
        <v>109</v>
      </c>
      <c r="AA49" s="48" t="s">
        <v>62</v>
      </c>
      <c r="AB49" s="51">
        <v>11.4</v>
      </c>
      <c r="AC49" s="48" t="s">
        <v>112</v>
      </c>
      <c r="AD49" s="48" t="s">
        <v>113</v>
      </c>
      <c r="AE49" s="48" t="s">
        <v>114</v>
      </c>
      <c r="AF49" s="52">
        <v>26832</v>
      </c>
      <c r="AG49" s="52">
        <v>26832</v>
      </c>
      <c r="AH49" s="48" t="s">
        <v>228</v>
      </c>
    </row>
    <row r="50" spans="1:34" ht="63">
      <c r="A50" s="47" t="s">
        <v>316</v>
      </c>
      <c r="B50" s="48" t="s">
        <v>317</v>
      </c>
      <c r="C50" s="48" t="s">
        <v>318</v>
      </c>
      <c r="D50" s="49" t="s">
        <v>103</v>
      </c>
      <c r="E50" s="47" t="s">
        <v>987</v>
      </c>
      <c r="F50" s="47" t="s">
        <v>309</v>
      </c>
      <c r="G50" s="48" t="s">
        <v>1005</v>
      </c>
      <c r="H50" s="48" t="s">
        <v>319</v>
      </c>
      <c r="I50" s="48"/>
      <c r="J50" s="48"/>
      <c r="K50" s="48" t="s">
        <v>106</v>
      </c>
      <c r="L50" s="47" t="s">
        <v>320</v>
      </c>
      <c r="M50" s="48"/>
      <c r="N50" s="48" t="s">
        <v>312</v>
      </c>
      <c r="O50" s="47" t="s">
        <v>109</v>
      </c>
      <c r="P50" s="50">
        <v>1</v>
      </c>
      <c r="Q50" s="48" t="s">
        <v>57</v>
      </c>
      <c r="R50" s="58"/>
      <c r="S50" s="51">
        <f t="shared" si="0"/>
        <v>0</v>
      </c>
      <c r="T50" s="51">
        <f t="shared" si="1"/>
        <v>0</v>
      </c>
      <c r="U50" s="51">
        <f t="shared" si="2"/>
        <v>0</v>
      </c>
      <c r="V50" s="48" t="s">
        <v>226</v>
      </c>
      <c r="W50" s="57">
        <v>42638</v>
      </c>
      <c r="X50" s="48" t="s">
        <v>302</v>
      </c>
      <c r="Y50" s="59"/>
      <c r="Z50" s="47" t="s">
        <v>109</v>
      </c>
      <c r="AA50" s="48" t="s">
        <v>62</v>
      </c>
      <c r="AB50" s="51">
        <v>11.4</v>
      </c>
      <c r="AC50" s="48" t="s">
        <v>112</v>
      </c>
      <c r="AD50" s="48" t="s">
        <v>113</v>
      </c>
      <c r="AE50" s="48" t="s">
        <v>114</v>
      </c>
      <c r="AF50" s="52">
        <v>26832</v>
      </c>
      <c r="AG50" s="52">
        <v>26832</v>
      </c>
      <c r="AH50" s="48" t="s">
        <v>228</v>
      </c>
    </row>
    <row r="51" spans="1:34" ht="63">
      <c r="A51" s="47" t="s">
        <v>321</v>
      </c>
      <c r="B51" s="48" t="s">
        <v>322</v>
      </c>
      <c r="C51" s="48" t="s">
        <v>323</v>
      </c>
      <c r="D51" s="49" t="s">
        <v>103</v>
      </c>
      <c r="E51" s="47" t="s">
        <v>987</v>
      </c>
      <c r="F51" s="47" t="s">
        <v>309</v>
      </c>
      <c r="G51" s="48" t="s">
        <v>1005</v>
      </c>
      <c r="H51" s="48" t="s">
        <v>319</v>
      </c>
      <c r="I51" s="48"/>
      <c r="J51" s="48"/>
      <c r="K51" s="48" t="s">
        <v>106</v>
      </c>
      <c r="L51" s="47" t="s">
        <v>320</v>
      </c>
      <c r="M51" s="48"/>
      <c r="N51" s="48" t="s">
        <v>312</v>
      </c>
      <c r="O51" s="47" t="s">
        <v>109</v>
      </c>
      <c r="P51" s="50">
        <v>1</v>
      </c>
      <c r="Q51" s="48" t="s">
        <v>57</v>
      </c>
      <c r="R51" s="58"/>
      <c r="S51" s="51">
        <f t="shared" si="0"/>
        <v>0</v>
      </c>
      <c r="T51" s="51">
        <f t="shared" si="1"/>
        <v>0</v>
      </c>
      <c r="U51" s="51">
        <f t="shared" si="2"/>
        <v>0</v>
      </c>
      <c r="V51" s="48" t="s">
        <v>226</v>
      </c>
      <c r="W51" s="57">
        <v>42638</v>
      </c>
      <c r="X51" s="48" t="s">
        <v>302</v>
      </c>
      <c r="Y51" s="59"/>
      <c r="Z51" s="47" t="s">
        <v>109</v>
      </c>
      <c r="AA51" s="48" t="s">
        <v>62</v>
      </c>
      <c r="AB51" s="51">
        <v>11.4</v>
      </c>
      <c r="AC51" s="48" t="s">
        <v>112</v>
      </c>
      <c r="AD51" s="48" t="s">
        <v>113</v>
      </c>
      <c r="AE51" s="48" t="s">
        <v>114</v>
      </c>
      <c r="AF51" s="52">
        <v>26832</v>
      </c>
      <c r="AG51" s="52">
        <v>26832</v>
      </c>
      <c r="AH51" s="48" t="s">
        <v>228</v>
      </c>
    </row>
    <row r="52" spans="1:34" ht="63">
      <c r="A52" s="47" t="s">
        <v>324</v>
      </c>
      <c r="B52" s="48" t="s">
        <v>325</v>
      </c>
      <c r="C52" s="48" t="s">
        <v>326</v>
      </c>
      <c r="D52" s="49" t="s">
        <v>103</v>
      </c>
      <c r="E52" s="47" t="s">
        <v>987</v>
      </c>
      <c r="F52" s="47" t="s">
        <v>309</v>
      </c>
      <c r="G52" s="48" t="s">
        <v>1005</v>
      </c>
      <c r="H52" s="48" t="s">
        <v>319</v>
      </c>
      <c r="I52" s="48"/>
      <c r="J52" s="48"/>
      <c r="K52" s="48" t="s">
        <v>106</v>
      </c>
      <c r="L52" s="47" t="s">
        <v>320</v>
      </c>
      <c r="M52" s="48"/>
      <c r="N52" s="48" t="s">
        <v>312</v>
      </c>
      <c r="O52" s="47" t="s">
        <v>109</v>
      </c>
      <c r="P52" s="50">
        <v>1</v>
      </c>
      <c r="Q52" s="48" t="s">
        <v>57</v>
      </c>
      <c r="R52" s="58"/>
      <c r="S52" s="51">
        <f t="shared" si="0"/>
        <v>0</v>
      </c>
      <c r="T52" s="51">
        <f t="shared" si="1"/>
        <v>0</v>
      </c>
      <c r="U52" s="51">
        <f t="shared" si="2"/>
        <v>0</v>
      </c>
      <c r="V52" s="48" t="s">
        <v>226</v>
      </c>
      <c r="W52" s="57">
        <v>42638</v>
      </c>
      <c r="X52" s="48" t="s">
        <v>302</v>
      </c>
      <c r="Y52" s="59"/>
      <c r="Z52" s="47" t="s">
        <v>109</v>
      </c>
      <c r="AA52" s="48" t="s">
        <v>62</v>
      </c>
      <c r="AB52" s="51">
        <v>11.4</v>
      </c>
      <c r="AC52" s="48" t="s">
        <v>112</v>
      </c>
      <c r="AD52" s="48" t="s">
        <v>113</v>
      </c>
      <c r="AE52" s="48" t="s">
        <v>114</v>
      </c>
      <c r="AF52" s="52">
        <v>26832</v>
      </c>
      <c r="AG52" s="52">
        <v>26832</v>
      </c>
      <c r="AH52" s="48" t="s">
        <v>228</v>
      </c>
    </row>
    <row r="53" spans="1:34" ht="63">
      <c r="A53" s="47" t="s">
        <v>327</v>
      </c>
      <c r="B53" s="48" t="s">
        <v>328</v>
      </c>
      <c r="C53" s="48" t="s">
        <v>329</v>
      </c>
      <c r="D53" s="49" t="s">
        <v>103</v>
      </c>
      <c r="E53" s="47" t="s">
        <v>987</v>
      </c>
      <c r="F53" s="47" t="s">
        <v>309</v>
      </c>
      <c r="G53" s="48" t="s">
        <v>1005</v>
      </c>
      <c r="H53" s="48" t="s">
        <v>319</v>
      </c>
      <c r="I53" s="48"/>
      <c r="J53" s="48"/>
      <c r="K53" s="48" t="s">
        <v>106</v>
      </c>
      <c r="L53" s="47" t="s">
        <v>320</v>
      </c>
      <c r="M53" s="48"/>
      <c r="N53" s="48" t="s">
        <v>312</v>
      </c>
      <c r="O53" s="47" t="s">
        <v>109</v>
      </c>
      <c r="P53" s="50">
        <v>1</v>
      </c>
      <c r="Q53" s="48" t="s">
        <v>57</v>
      </c>
      <c r="R53" s="58"/>
      <c r="S53" s="51">
        <f t="shared" si="0"/>
        <v>0</v>
      </c>
      <c r="T53" s="51">
        <f t="shared" si="1"/>
        <v>0</v>
      </c>
      <c r="U53" s="51">
        <f t="shared" si="2"/>
        <v>0</v>
      </c>
      <c r="V53" s="48" t="s">
        <v>226</v>
      </c>
      <c r="W53" s="57">
        <v>42638</v>
      </c>
      <c r="X53" s="48" t="s">
        <v>302</v>
      </c>
      <c r="Y53" s="59"/>
      <c r="Z53" s="47" t="s">
        <v>109</v>
      </c>
      <c r="AA53" s="48" t="s">
        <v>62</v>
      </c>
      <c r="AB53" s="51">
        <v>11.4</v>
      </c>
      <c r="AC53" s="48" t="s">
        <v>112</v>
      </c>
      <c r="AD53" s="48" t="s">
        <v>113</v>
      </c>
      <c r="AE53" s="48" t="s">
        <v>114</v>
      </c>
      <c r="AF53" s="52">
        <v>26832</v>
      </c>
      <c r="AG53" s="52">
        <v>26832</v>
      </c>
      <c r="AH53" s="48" t="s">
        <v>228</v>
      </c>
    </row>
    <row r="54" spans="1:34" ht="63">
      <c r="A54" s="47" t="s">
        <v>330</v>
      </c>
      <c r="B54" s="48" t="s">
        <v>331</v>
      </c>
      <c r="C54" s="48" t="s">
        <v>332</v>
      </c>
      <c r="D54" s="49" t="s">
        <v>103</v>
      </c>
      <c r="E54" s="47" t="s">
        <v>987</v>
      </c>
      <c r="F54" s="47" t="s">
        <v>309</v>
      </c>
      <c r="G54" s="48" t="s">
        <v>1005</v>
      </c>
      <c r="H54" s="48" t="s">
        <v>333</v>
      </c>
      <c r="I54" s="48"/>
      <c r="J54" s="48"/>
      <c r="K54" s="48" t="s">
        <v>106</v>
      </c>
      <c r="L54" s="47" t="s">
        <v>334</v>
      </c>
      <c r="M54" s="48"/>
      <c r="N54" s="48" t="s">
        <v>312</v>
      </c>
      <c r="O54" s="47" t="s">
        <v>109</v>
      </c>
      <c r="P54" s="50">
        <v>1</v>
      </c>
      <c r="Q54" s="48" t="s">
        <v>57</v>
      </c>
      <c r="R54" s="58"/>
      <c r="S54" s="51">
        <f t="shared" si="0"/>
        <v>0</v>
      </c>
      <c r="T54" s="51">
        <f t="shared" si="1"/>
        <v>0</v>
      </c>
      <c r="U54" s="51">
        <f t="shared" si="2"/>
        <v>0</v>
      </c>
      <c r="V54" s="48" t="s">
        <v>226</v>
      </c>
      <c r="W54" s="57">
        <v>42638</v>
      </c>
      <c r="X54" s="48" t="s">
        <v>302</v>
      </c>
      <c r="Y54" s="59"/>
      <c r="Z54" s="47" t="s">
        <v>109</v>
      </c>
      <c r="AA54" s="48" t="s">
        <v>62</v>
      </c>
      <c r="AB54" s="51">
        <v>11.4</v>
      </c>
      <c r="AC54" s="48" t="s">
        <v>112</v>
      </c>
      <c r="AD54" s="48" t="s">
        <v>134</v>
      </c>
      <c r="AE54" s="48" t="s">
        <v>114</v>
      </c>
      <c r="AF54" s="52">
        <v>26832</v>
      </c>
      <c r="AG54" s="52">
        <v>26832</v>
      </c>
      <c r="AH54" s="48" t="s">
        <v>228</v>
      </c>
    </row>
    <row r="55" spans="1:34" ht="63">
      <c r="A55" s="47" t="s">
        <v>335</v>
      </c>
      <c r="B55" s="48" t="s">
        <v>336</v>
      </c>
      <c r="C55" s="48" t="s">
        <v>337</v>
      </c>
      <c r="D55" s="49" t="s">
        <v>103</v>
      </c>
      <c r="E55" s="47" t="s">
        <v>987</v>
      </c>
      <c r="F55" s="47" t="s">
        <v>309</v>
      </c>
      <c r="G55" s="48" t="s">
        <v>1005</v>
      </c>
      <c r="H55" s="48" t="s">
        <v>333</v>
      </c>
      <c r="I55" s="48"/>
      <c r="J55" s="48"/>
      <c r="K55" s="48" t="s">
        <v>106</v>
      </c>
      <c r="L55" s="47" t="s">
        <v>334</v>
      </c>
      <c r="M55" s="48"/>
      <c r="N55" s="48" t="s">
        <v>312</v>
      </c>
      <c r="O55" s="47" t="s">
        <v>109</v>
      </c>
      <c r="P55" s="50">
        <v>1</v>
      </c>
      <c r="Q55" s="48" t="s">
        <v>57</v>
      </c>
      <c r="R55" s="58"/>
      <c r="S55" s="51">
        <f t="shared" si="0"/>
        <v>0</v>
      </c>
      <c r="T55" s="51">
        <f t="shared" si="1"/>
        <v>0</v>
      </c>
      <c r="U55" s="51">
        <f t="shared" si="2"/>
        <v>0</v>
      </c>
      <c r="V55" s="48" t="s">
        <v>226</v>
      </c>
      <c r="W55" s="57">
        <v>42638</v>
      </c>
      <c r="X55" s="48" t="s">
        <v>302</v>
      </c>
      <c r="Y55" s="59"/>
      <c r="Z55" s="47" t="s">
        <v>109</v>
      </c>
      <c r="AA55" s="48" t="s">
        <v>62</v>
      </c>
      <c r="AB55" s="51">
        <v>11.4</v>
      </c>
      <c r="AC55" s="48" t="s">
        <v>112</v>
      </c>
      <c r="AD55" s="48" t="s">
        <v>134</v>
      </c>
      <c r="AE55" s="48" t="s">
        <v>114</v>
      </c>
      <c r="AF55" s="52">
        <v>26832</v>
      </c>
      <c r="AG55" s="52">
        <v>26832</v>
      </c>
      <c r="AH55" s="48" t="s">
        <v>228</v>
      </c>
    </row>
    <row r="56" spans="1:34" ht="63">
      <c r="A56" s="47" t="s">
        <v>338</v>
      </c>
      <c r="B56" s="48" t="s">
        <v>339</v>
      </c>
      <c r="C56" s="48" t="s">
        <v>340</v>
      </c>
      <c r="D56" s="49" t="s">
        <v>103</v>
      </c>
      <c r="E56" s="47" t="s">
        <v>987</v>
      </c>
      <c r="F56" s="47" t="s">
        <v>309</v>
      </c>
      <c r="G56" s="48" t="s">
        <v>1005</v>
      </c>
      <c r="H56" s="48" t="s">
        <v>319</v>
      </c>
      <c r="I56" s="48"/>
      <c r="J56" s="48"/>
      <c r="K56" s="48" t="s">
        <v>106</v>
      </c>
      <c r="L56" s="47" t="s">
        <v>341</v>
      </c>
      <c r="M56" s="48"/>
      <c r="N56" s="48" t="s">
        <v>108</v>
      </c>
      <c r="O56" s="47" t="s">
        <v>109</v>
      </c>
      <c r="P56" s="50">
        <v>1</v>
      </c>
      <c r="Q56" s="48" t="s">
        <v>57</v>
      </c>
      <c r="R56" s="58"/>
      <c r="S56" s="51">
        <f t="shared" si="0"/>
        <v>0</v>
      </c>
      <c r="T56" s="51">
        <f t="shared" si="1"/>
        <v>0</v>
      </c>
      <c r="U56" s="51">
        <f t="shared" si="2"/>
        <v>0</v>
      </c>
      <c r="V56" s="48" t="s">
        <v>342</v>
      </c>
      <c r="W56" s="57">
        <v>42638</v>
      </c>
      <c r="X56" s="48" t="s">
        <v>227</v>
      </c>
      <c r="Y56" s="59"/>
      <c r="Z56" s="47" t="s">
        <v>147</v>
      </c>
      <c r="AA56" s="48" t="s">
        <v>62</v>
      </c>
      <c r="AB56" s="51">
        <v>11.4</v>
      </c>
      <c r="AC56" s="48" t="s">
        <v>112</v>
      </c>
      <c r="AD56" s="48" t="s">
        <v>113</v>
      </c>
      <c r="AE56" s="48" t="s">
        <v>114</v>
      </c>
      <c r="AF56" s="52">
        <v>37792</v>
      </c>
      <c r="AG56" s="52">
        <v>37792</v>
      </c>
      <c r="AH56" s="48" t="s">
        <v>228</v>
      </c>
    </row>
    <row r="57" spans="1:34" ht="63">
      <c r="A57" s="47" t="s">
        <v>343</v>
      </c>
      <c r="B57" s="48" t="s">
        <v>344</v>
      </c>
      <c r="C57" s="48" t="s">
        <v>345</v>
      </c>
      <c r="D57" s="49" t="s">
        <v>103</v>
      </c>
      <c r="E57" s="47" t="s">
        <v>987</v>
      </c>
      <c r="F57" s="47" t="s">
        <v>309</v>
      </c>
      <c r="G57" s="48" t="s">
        <v>1005</v>
      </c>
      <c r="H57" s="48" t="s">
        <v>319</v>
      </c>
      <c r="I57" s="48"/>
      <c r="J57" s="48"/>
      <c r="K57" s="48" t="s">
        <v>106</v>
      </c>
      <c r="L57" s="47" t="s">
        <v>341</v>
      </c>
      <c r="M57" s="48"/>
      <c r="N57" s="48" t="s">
        <v>108</v>
      </c>
      <c r="O57" s="47" t="s">
        <v>109</v>
      </c>
      <c r="P57" s="50">
        <v>1</v>
      </c>
      <c r="Q57" s="48" t="s">
        <v>57</v>
      </c>
      <c r="R57" s="58"/>
      <c r="S57" s="51">
        <f t="shared" si="0"/>
        <v>0</v>
      </c>
      <c r="T57" s="51">
        <f t="shared" si="1"/>
        <v>0</v>
      </c>
      <c r="U57" s="51">
        <f t="shared" si="2"/>
        <v>0</v>
      </c>
      <c r="V57" s="48" t="s">
        <v>342</v>
      </c>
      <c r="W57" s="57">
        <v>42638</v>
      </c>
      <c r="X57" s="48" t="s">
        <v>227</v>
      </c>
      <c r="Y57" s="59"/>
      <c r="Z57" s="47" t="s">
        <v>147</v>
      </c>
      <c r="AA57" s="48" t="s">
        <v>62</v>
      </c>
      <c r="AB57" s="51">
        <v>11.4</v>
      </c>
      <c r="AC57" s="48" t="s">
        <v>112</v>
      </c>
      <c r="AD57" s="48" t="s">
        <v>113</v>
      </c>
      <c r="AE57" s="48" t="s">
        <v>114</v>
      </c>
      <c r="AF57" s="52">
        <v>37792</v>
      </c>
      <c r="AG57" s="52">
        <v>37792</v>
      </c>
      <c r="AH57" s="48" t="s">
        <v>228</v>
      </c>
    </row>
    <row r="58" spans="1:34" ht="63">
      <c r="A58" s="47" t="s">
        <v>346</v>
      </c>
      <c r="B58" s="48" t="s">
        <v>347</v>
      </c>
      <c r="C58" s="48" t="s">
        <v>348</v>
      </c>
      <c r="D58" s="49" t="s">
        <v>103</v>
      </c>
      <c r="E58" s="47" t="s">
        <v>987</v>
      </c>
      <c r="F58" s="47" t="s">
        <v>309</v>
      </c>
      <c r="G58" s="48" t="s">
        <v>1005</v>
      </c>
      <c r="H58" s="48" t="s">
        <v>319</v>
      </c>
      <c r="I58" s="48"/>
      <c r="J58" s="48"/>
      <c r="K58" s="48" t="s">
        <v>106</v>
      </c>
      <c r="L58" s="47" t="s">
        <v>341</v>
      </c>
      <c r="M58" s="48"/>
      <c r="N58" s="48" t="s">
        <v>108</v>
      </c>
      <c r="O58" s="47" t="s">
        <v>109</v>
      </c>
      <c r="P58" s="50">
        <v>1</v>
      </c>
      <c r="Q58" s="48" t="s">
        <v>57</v>
      </c>
      <c r="R58" s="58"/>
      <c r="S58" s="51">
        <f t="shared" si="0"/>
        <v>0</v>
      </c>
      <c r="T58" s="51">
        <f t="shared" si="1"/>
        <v>0</v>
      </c>
      <c r="U58" s="51">
        <f t="shared" si="2"/>
        <v>0</v>
      </c>
      <c r="V58" s="48" t="s">
        <v>342</v>
      </c>
      <c r="W58" s="57">
        <v>42638</v>
      </c>
      <c r="X58" s="48" t="s">
        <v>227</v>
      </c>
      <c r="Y58" s="59"/>
      <c r="Z58" s="47" t="s">
        <v>147</v>
      </c>
      <c r="AA58" s="48" t="s">
        <v>62</v>
      </c>
      <c r="AB58" s="51">
        <v>11.4</v>
      </c>
      <c r="AC58" s="48" t="s">
        <v>112</v>
      </c>
      <c r="AD58" s="48" t="s">
        <v>113</v>
      </c>
      <c r="AE58" s="48" t="s">
        <v>114</v>
      </c>
      <c r="AF58" s="52">
        <v>37792</v>
      </c>
      <c r="AG58" s="52">
        <v>37792</v>
      </c>
      <c r="AH58" s="48" t="s">
        <v>228</v>
      </c>
    </row>
    <row r="59" spans="1:34" ht="63">
      <c r="A59" s="47" t="s">
        <v>349</v>
      </c>
      <c r="B59" s="48" t="s">
        <v>350</v>
      </c>
      <c r="C59" s="48" t="s">
        <v>351</v>
      </c>
      <c r="D59" s="49" t="s">
        <v>103</v>
      </c>
      <c r="E59" s="47" t="s">
        <v>987</v>
      </c>
      <c r="F59" s="47" t="s">
        <v>309</v>
      </c>
      <c r="G59" s="48" t="s">
        <v>1005</v>
      </c>
      <c r="H59" s="48" t="s">
        <v>319</v>
      </c>
      <c r="I59" s="48"/>
      <c r="J59" s="48"/>
      <c r="K59" s="48" t="s">
        <v>106</v>
      </c>
      <c r="L59" s="47" t="s">
        <v>341</v>
      </c>
      <c r="M59" s="48"/>
      <c r="N59" s="48" t="s">
        <v>108</v>
      </c>
      <c r="O59" s="47" t="s">
        <v>109</v>
      </c>
      <c r="P59" s="50">
        <v>1</v>
      </c>
      <c r="Q59" s="48" t="s">
        <v>57</v>
      </c>
      <c r="R59" s="58"/>
      <c r="S59" s="51">
        <f t="shared" si="0"/>
        <v>0</v>
      </c>
      <c r="T59" s="51">
        <f t="shared" si="1"/>
        <v>0</v>
      </c>
      <c r="U59" s="51">
        <f t="shared" si="2"/>
        <v>0</v>
      </c>
      <c r="V59" s="48" t="s">
        <v>342</v>
      </c>
      <c r="W59" s="57">
        <v>42638</v>
      </c>
      <c r="X59" s="48" t="s">
        <v>227</v>
      </c>
      <c r="Y59" s="59"/>
      <c r="Z59" s="47" t="s">
        <v>147</v>
      </c>
      <c r="AA59" s="48" t="s">
        <v>62</v>
      </c>
      <c r="AB59" s="51">
        <v>11.4</v>
      </c>
      <c r="AC59" s="48" t="s">
        <v>112</v>
      </c>
      <c r="AD59" s="48" t="s">
        <v>113</v>
      </c>
      <c r="AE59" s="48" t="s">
        <v>114</v>
      </c>
      <c r="AF59" s="52">
        <v>37792</v>
      </c>
      <c r="AG59" s="52">
        <v>37792</v>
      </c>
      <c r="AH59" s="48" t="s">
        <v>228</v>
      </c>
    </row>
    <row r="60" spans="1:34" ht="63">
      <c r="A60" s="47" t="s">
        <v>352</v>
      </c>
      <c r="B60" s="48" t="s">
        <v>353</v>
      </c>
      <c r="C60" s="48" t="s">
        <v>354</v>
      </c>
      <c r="D60" s="49" t="s">
        <v>103</v>
      </c>
      <c r="E60" s="47" t="s">
        <v>987</v>
      </c>
      <c r="F60" s="47" t="s">
        <v>309</v>
      </c>
      <c r="G60" s="48" t="s">
        <v>1005</v>
      </c>
      <c r="H60" s="48" t="s">
        <v>319</v>
      </c>
      <c r="I60" s="48"/>
      <c r="J60" s="48"/>
      <c r="K60" s="48" t="s">
        <v>106</v>
      </c>
      <c r="L60" s="47" t="s">
        <v>341</v>
      </c>
      <c r="M60" s="48"/>
      <c r="N60" s="48" t="s">
        <v>108</v>
      </c>
      <c r="O60" s="47" t="s">
        <v>109</v>
      </c>
      <c r="P60" s="50">
        <v>1</v>
      </c>
      <c r="Q60" s="48" t="s">
        <v>57</v>
      </c>
      <c r="R60" s="58"/>
      <c r="S60" s="51">
        <f t="shared" si="0"/>
        <v>0</v>
      </c>
      <c r="T60" s="51">
        <f t="shared" si="1"/>
        <v>0</v>
      </c>
      <c r="U60" s="51">
        <f t="shared" si="2"/>
        <v>0</v>
      </c>
      <c r="V60" s="48" t="s">
        <v>342</v>
      </c>
      <c r="W60" s="57">
        <v>42638</v>
      </c>
      <c r="X60" s="48" t="s">
        <v>227</v>
      </c>
      <c r="Y60" s="59"/>
      <c r="Z60" s="47" t="s">
        <v>147</v>
      </c>
      <c r="AA60" s="48" t="s">
        <v>62</v>
      </c>
      <c r="AB60" s="51">
        <v>11.4</v>
      </c>
      <c r="AC60" s="48" t="s">
        <v>112</v>
      </c>
      <c r="AD60" s="48" t="s">
        <v>113</v>
      </c>
      <c r="AE60" s="48" t="s">
        <v>114</v>
      </c>
      <c r="AF60" s="52">
        <v>37792</v>
      </c>
      <c r="AG60" s="52">
        <v>37792</v>
      </c>
      <c r="AH60" s="48" t="s">
        <v>228</v>
      </c>
    </row>
    <row r="61" spans="1:34" ht="63">
      <c r="A61" s="47" t="s">
        <v>355</v>
      </c>
      <c r="B61" s="48" t="s">
        <v>356</v>
      </c>
      <c r="C61" s="48" t="s">
        <v>357</v>
      </c>
      <c r="D61" s="49" t="s">
        <v>103</v>
      </c>
      <c r="E61" s="47" t="s">
        <v>987</v>
      </c>
      <c r="F61" s="47" t="s">
        <v>309</v>
      </c>
      <c r="G61" s="48" t="s">
        <v>1005</v>
      </c>
      <c r="H61" s="48" t="s">
        <v>319</v>
      </c>
      <c r="I61" s="48"/>
      <c r="J61" s="48"/>
      <c r="K61" s="48" t="s">
        <v>106</v>
      </c>
      <c r="L61" s="47" t="s">
        <v>341</v>
      </c>
      <c r="M61" s="48"/>
      <c r="N61" s="48" t="s">
        <v>108</v>
      </c>
      <c r="O61" s="47" t="s">
        <v>109</v>
      </c>
      <c r="P61" s="50">
        <v>1</v>
      </c>
      <c r="Q61" s="48" t="s">
        <v>57</v>
      </c>
      <c r="R61" s="58"/>
      <c r="S61" s="51">
        <f t="shared" si="0"/>
        <v>0</v>
      </c>
      <c r="T61" s="51">
        <f t="shared" si="1"/>
        <v>0</v>
      </c>
      <c r="U61" s="51">
        <f t="shared" si="2"/>
        <v>0</v>
      </c>
      <c r="V61" s="48" t="s">
        <v>342</v>
      </c>
      <c r="W61" s="57">
        <v>42638</v>
      </c>
      <c r="X61" s="48" t="s">
        <v>227</v>
      </c>
      <c r="Y61" s="59"/>
      <c r="Z61" s="47" t="s">
        <v>147</v>
      </c>
      <c r="AA61" s="48" t="s">
        <v>62</v>
      </c>
      <c r="AB61" s="51">
        <v>11.4</v>
      </c>
      <c r="AC61" s="48" t="s">
        <v>112</v>
      </c>
      <c r="AD61" s="48" t="s">
        <v>113</v>
      </c>
      <c r="AE61" s="48" t="s">
        <v>114</v>
      </c>
      <c r="AF61" s="52">
        <v>37792</v>
      </c>
      <c r="AG61" s="52">
        <v>37792</v>
      </c>
      <c r="AH61" s="48" t="s">
        <v>228</v>
      </c>
    </row>
    <row r="62" spans="1:34" ht="63">
      <c r="A62" s="47" t="s">
        <v>358</v>
      </c>
      <c r="B62" s="48" t="s">
        <v>359</v>
      </c>
      <c r="C62" s="48" t="s">
        <v>360</v>
      </c>
      <c r="D62" s="49" t="s">
        <v>103</v>
      </c>
      <c r="E62" s="47" t="s">
        <v>987</v>
      </c>
      <c r="F62" s="47" t="s">
        <v>309</v>
      </c>
      <c r="G62" s="48" t="s">
        <v>1005</v>
      </c>
      <c r="H62" s="48" t="s">
        <v>319</v>
      </c>
      <c r="I62" s="48"/>
      <c r="J62" s="48"/>
      <c r="K62" s="48" t="s">
        <v>106</v>
      </c>
      <c r="L62" s="47" t="s">
        <v>341</v>
      </c>
      <c r="M62" s="48"/>
      <c r="N62" s="48" t="s">
        <v>108</v>
      </c>
      <c r="O62" s="47" t="s">
        <v>109</v>
      </c>
      <c r="P62" s="50">
        <v>1</v>
      </c>
      <c r="Q62" s="48" t="s">
        <v>57</v>
      </c>
      <c r="R62" s="58"/>
      <c r="S62" s="51">
        <f t="shared" si="0"/>
        <v>0</v>
      </c>
      <c r="T62" s="51">
        <f t="shared" si="1"/>
        <v>0</v>
      </c>
      <c r="U62" s="51">
        <f t="shared" si="2"/>
        <v>0</v>
      </c>
      <c r="V62" s="48" t="s">
        <v>342</v>
      </c>
      <c r="W62" s="57">
        <v>42638</v>
      </c>
      <c r="X62" s="48" t="s">
        <v>227</v>
      </c>
      <c r="Y62" s="59"/>
      <c r="Z62" s="47" t="s">
        <v>147</v>
      </c>
      <c r="AA62" s="48" t="s">
        <v>62</v>
      </c>
      <c r="AB62" s="51">
        <v>11.4</v>
      </c>
      <c r="AC62" s="48" t="s">
        <v>112</v>
      </c>
      <c r="AD62" s="48" t="s">
        <v>113</v>
      </c>
      <c r="AE62" s="48" t="s">
        <v>114</v>
      </c>
      <c r="AF62" s="52">
        <v>37792</v>
      </c>
      <c r="AG62" s="52">
        <v>37792</v>
      </c>
      <c r="AH62" s="48" t="s">
        <v>228</v>
      </c>
    </row>
    <row r="63" spans="1:34" ht="63">
      <c r="A63" s="47" t="s">
        <v>361</v>
      </c>
      <c r="B63" s="48" t="s">
        <v>362</v>
      </c>
      <c r="C63" s="48" t="s">
        <v>363</v>
      </c>
      <c r="D63" s="49" t="s">
        <v>103</v>
      </c>
      <c r="E63" s="47" t="s">
        <v>987</v>
      </c>
      <c r="F63" s="47" t="s">
        <v>309</v>
      </c>
      <c r="G63" s="48" t="s">
        <v>1005</v>
      </c>
      <c r="H63" s="48" t="s">
        <v>319</v>
      </c>
      <c r="I63" s="48"/>
      <c r="J63" s="48"/>
      <c r="K63" s="48" t="s">
        <v>106</v>
      </c>
      <c r="L63" s="47" t="s">
        <v>341</v>
      </c>
      <c r="M63" s="48"/>
      <c r="N63" s="48" t="s">
        <v>108</v>
      </c>
      <c r="O63" s="47" t="s">
        <v>109</v>
      </c>
      <c r="P63" s="50">
        <v>1</v>
      </c>
      <c r="Q63" s="48" t="s">
        <v>57</v>
      </c>
      <c r="R63" s="58"/>
      <c r="S63" s="51">
        <f t="shared" si="0"/>
        <v>0</v>
      </c>
      <c r="T63" s="51">
        <f t="shared" si="1"/>
        <v>0</v>
      </c>
      <c r="U63" s="51">
        <f t="shared" si="2"/>
        <v>0</v>
      </c>
      <c r="V63" s="48" t="s">
        <v>342</v>
      </c>
      <c r="W63" s="57">
        <v>42638</v>
      </c>
      <c r="X63" s="48" t="s">
        <v>227</v>
      </c>
      <c r="Y63" s="59"/>
      <c r="Z63" s="47" t="s">
        <v>147</v>
      </c>
      <c r="AA63" s="48" t="s">
        <v>62</v>
      </c>
      <c r="AB63" s="51">
        <v>11.4</v>
      </c>
      <c r="AC63" s="48" t="s">
        <v>112</v>
      </c>
      <c r="AD63" s="48" t="s">
        <v>113</v>
      </c>
      <c r="AE63" s="48" t="s">
        <v>114</v>
      </c>
      <c r="AF63" s="52">
        <v>37792</v>
      </c>
      <c r="AG63" s="52">
        <v>37792</v>
      </c>
      <c r="AH63" s="48" t="s">
        <v>228</v>
      </c>
    </row>
    <row r="64" spans="1:34" ht="63">
      <c r="A64" s="47" t="s">
        <v>364</v>
      </c>
      <c r="B64" s="48" t="s">
        <v>365</v>
      </c>
      <c r="C64" s="48" t="s">
        <v>366</v>
      </c>
      <c r="D64" s="49" t="s">
        <v>103</v>
      </c>
      <c r="E64" s="47" t="s">
        <v>987</v>
      </c>
      <c r="F64" s="47" t="s">
        <v>309</v>
      </c>
      <c r="G64" s="48" t="s">
        <v>1005</v>
      </c>
      <c r="H64" s="48" t="s">
        <v>319</v>
      </c>
      <c r="I64" s="48"/>
      <c r="J64" s="48"/>
      <c r="K64" s="48" t="s">
        <v>106</v>
      </c>
      <c r="L64" s="47" t="s">
        <v>341</v>
      </c>
      <c r="M64" s="48"/>
      <c r="N64" s="48" t="s">
        <v>108</v>
      </c>
      <c r="O64" s="47" t="s">
        <v>109</v>
      </c>
      <c r="P64" s="50">
        <v>1</v>
      </c>
      <c r="Q64" s="48" t="s">
        <v>57</v>
      </c>
      <c r="R64" s="58"/>
      <c r="S64" s="51">
        <f t="shared" si="0"/>
        <v>0</v>
      </c>
      <c r="T64" s="51">
        <f t="shared" si="1"/>
        <v>0</v>
      </c>
      <c r="U64" s="51">
        <f t="shared" si="2"/>
        <v>0</v>
      </c>
      <c r="V64" s="48" t="s">
        <v>342</v>
      </c>
      <c r="W64" s="57">
        <v>42638</v>
      </c>
      <c r="X64" s="48" t="s">
        <v>227</v>
      </c>
      <c r="Y64" s="59"/>
      <c r="Z64" s="47" t="s">
        <v>147</v>
      </c>
      <c r="AA64" s="48" t="s">
        <v>62</v>
      </c>
      <c r="AB64" s="51">
        <v>11.4</v>
      </c>
      <c r="AC64" s="48" t="s">
        <v>112</v>
      </c>
      <c r="AD64" s="48" t="s">
        <v>113</v>
      </c>
      <c r="AE64" s="48" t="s">
        <v>114</v>
      </c>
      <c r="AF64" s="52">
        <v>37792</v>
      </c>
      <c r="AG64" s="52">
        <v>37792</v>
      </c>
      <c r="AH64" s="48" t="s">
        <v>228</v>
      </c>
    </row>
    <row r="65" spans="1:34" ht="63">
      <c r="A65" s="47" t="s">
        <v>367</v>
      </c>
      <c r="B65" s="48" t="s">
        <v>368</v>
      </c>
      <c r="C65" s="48" t="s">
        <v>369</v>
      </c>
      <c r="D65" s="49" t="s">
        <v>103</v>
      </c>
      <c r="E65" s="47" t="s">
        <v>987</v>
      </c>
      <c r="F65" s="47" t="s">
        <v>309</v>
      </c>
      <c r="G65" s="48" t="s">
        <v>1005</v>
      </c>
      <c r="H65" s="48" t="s">
        <v>319</v>
      </c>
      <c r="I65" s="48"/>
      <c r="J65" s="48"/>
      <c r="K65" s="48" t="s">
        <v>106</v>
      </c>
      <c r="L65" s="47" t="s">
        <v>341</v>
      </c>
      <c r="M65" s="48"/>
      <c r="N65" s="48" t="s">
        <v>108</v>
      </c>
      <c r="O65" s="47" t="s">
        <v>109</v>
      </c>
      <c r="P65" s="50">
        <v>1</v>
      </c>
      <c r="Q65" s="48" t="s">
        <v>57</v>
      </c>
      <c r="R65" s="58"/>
      <c r="S65" s="51">
        <f t="shared" si="0"/>
        <v>0</v>
      </c>
      <c r="T65" s="51">
        <f t="shared" si="1"/>
        <v>0</v>
      </c>
      <c r="U65" s="51">
        <f t="shared" si="2"/>
        <v>0</v>
      </c>
      <c r="V65" s="48" t="s">
        <v>342</v>
      </c>
      <c r="W65" s="57">
        <v>42638</v>
      </c>
      <c r="X65" s="48" t="s">
        <v>227</v>
      </c>
      <c r="Y65" s="59"/>
      <c r="Z65" s="47" t="s">
        <v>147</v>
      </c>
      <c r="AA65" s="48" t="s">
        <v>62</v>
      </c>
      <c r="AB65" s="51">
        <v>11.4</v>
      </c>
      <c r="AC65" s="48" t="s">
        <v>112</v>
      </c>
      <c r="AD65" s="48" t="s">
        <v>113</v>
      </c>
      <c r="AE65" s="48" t="s">
        <v>114</v>
      </c>
      <c r="AF65" s="52">
        <v>37792</v>
      </c>
      <c r="AG65" s="52">
        <v>37792</v>
      </c>
      <c r="AH65" s="48" t="s">
        <v>228</v>
      </c>
    </row>
    <row r="66" spans="1:34" ht="63">
      <c r="A66" s="47" t="s">
        <v>370</v>
      </c>
      <c r="B66" s="48" t="s">
        <v>371</v>
      </c>
      <c r="C66" s="48" t="s">
        <v>372</v>
      </c>
      <c r="D66" s="49" t="s">
        <v>103</v>
      </c>
      <c r="E66" s="47" t="s">
        <v>987</v>
      </c>
      <c r="F66" s="47" t="s">
        <v>309</v>
      </c>
      <c r="G66" s="48" t="s">
        <v>1005</v>
      </c>
      <c r="H66" s="48" t="s">
        <v>319</v>
      </c>
      <c r="I66" s="48"/>
      <c r="J66" s="48"/>
      <c r="K66" s="48" t="s">
        <v>106</v>
      </c>
      <c r="L66" s="47" t="s">
        <v>341</v>
      </c>
      <c r="M66" s="48"/>
      <c r="N66" s="48" t="s">
        <v>108</v>
      </c>
      <c r="O66" s="47" t="s">
        <v>109</v>
      </c>
      <c r="P66" s="50">
        <v>1</v>
      </c>
      <c r="Q66" s="48" t="s">
        <v>57</v>
      </c>
      <c r="R66" s="58"/>
      <c r="S66" s="51">
        <f t="shared" si="0"/>
        <v>0</v>
      </c>
      <c r="T66" s="51">
        <f t="shared" si="1"/>
        <v>0</v>
      </c>
      <c r="U66" s="51">
        <f t="shared" si="2"/>
        <v>0</v>
      </c>
      <c r="V66" s="48" t="s">
        <v>342</v>
      </c>
      <c r="W66" s="57">
        <v>42638</v>
      </c>
      <c r="X66" s="48" t="s">
        <v>227</v>
      </c>
      <c r="Y66" s="59"/>
      <c r="Z66" s="47" t="s">
        <v>147</v>
      </c>
      <c r="AA66" s="48" t="s">
        <v>62</v>
      </c>
      <c r="AB66" s="51">
        <v>11.4</v>
      </c>
      <c r="AC66" s="48" t="s">
        <v>112</v>
      </c>
      <c r="AD66" s="48" t="s">
        <v>113</v>
      </c>
      <c r="AE66" s="48" t="s">
        <v>114</v>
      </c>
      <c r="AF66" s="52">
        <v>37792</v>
      </c>
      <c r="AG66" s="52">
        <v>37792</v>
      </c>
      <c r="AH66" s="48" t="s">
        <v>228</v>
      </c>
    </row>
    <row r="67" spans="1:34" ht="63">
      <c r="A67" s="47" t="s">
        <v>373</v>
      </c>
      <c r="B67" s="48" t="s">
        <v>374</v>
      </c>
      <c r="C67" s="48" t="s">
        <v>375</v>
      </c>
      <c r="D67" s="49" t="s">
        <v>103</v>
      </c>
      <c r="E67" s="47" t="s">
        <v>987</v>
      </c>
      <c r="F67" s="47" t="s">
        <v>309</v>
      </c>
      <c r="G67" s="48" t="s">
        <v>1005</v>
      </c>
      <c r="H67" s="48" t="s">
        <v>319</v>
      </c>
      <c r="I67" s="48"/>
      <c r="J67" s="48"/>
      <c r="K67" s="48" t="s">
        <v>106</v>
      </c>
      <c r="L67" s="47" t="s">
        <v>341</v>
      </c>
      <c r="M67" s="48"/>
      <c r="N67" s="48" t="s">
        <v>108</v>
      </c>
      <c r="O67" s="47" t="s">
        <v>109</v>
      </c>
      <c r="P67" s="50">
        <v>1</v>
      </c>
      <c r="Q67" s="48" t="s">
        <v>57</v>
      </c>
      <c r="R67" s="58"/>
      <c r="S67" s="51">
        <f t="shared" si="0"/>
        <v>0</v>
      </c>
      <c r="T67" s="51">
        <f t="shared" si="1"/>
        <v>0</v>
      </c>
      <c r="U67" s="51">
        <f t="shared" si="2"/>
        <v>0</v>
      </c>
      <c r="V67" s="48" t="s">
        <v>342</v>
      </c>
      <c r="W67" s="57">
        <v>42638</v>
      </c>
      <c r="X67" s="48" t="s">
        <v>227</v>
      </c>
      <c r="Y67" s="59"/>
      <c r="Z67" s="47" t="s">
        <v>147</v>
      </c>
      <c r="AA67" s="48" t="s">
        <v>62</v>
      </c>
      <c r="AB67" s="51">
        <v>11.4</v>
      </c>
      <c r="AC67" s="48" t="s">
        <v>112</v>
      </c>
      <c r="AD67" s="48" t="s">
        <v>113</v>
      </c>
      <c r="AE67" s="48" t="s">
        <v>114</v>
      </c>
      <c r="AF67" s="52">
        <v>37792</v>
      </c>
      <c r="AG67" s="52">
        <v>37792</v>
      </c>
      <c r="AH67" s="48" t="s">
        <v>228</v>
      </c>
    </row>
    <row r="68" spans="1:34" ht="63">
      <c r="A68" s="47" t="s">
        <v>376</v>
      </c>
      <c r="B68" s="48" t="s">
        <v>377</v>
      </c>
      <c r="C68" s="48" t="s">
        <v>378</v>
      </c>
      <c r="D68" s="49" t="s">
        <v>103</v>
      </c>
      <c r="E68" s="47" t="s">
        <v>987</v>
      </c>
      <c r="F68" s="47" t="s">
        <v>309</v>
      </c>
      <c r="G68" s="48" t="s">
        <v>1005</v>
      </c>
      <c r="H68" s="48" t="s">
        <v>319</v>
      </c>
      <c r="I68" s="48"/>
      <c r="J68" s="48"/>
      <c r="K68" s="48" t="s">
        <v>106</v>
      </c>
      <c r="L68" s="47" t="s">
        <v>341</v>
      </c>
      <c r="M68" s="48"/>
      <c r="N68" s="48" t="s">
        <v>108</v>
      </c>
      <c r="O68" s="47" t="s">
        <v>109</v>
      </c>
      <c r="P68" s="50">
        <v>1</v>
      </c>
      <c r="Q68" s="48" t="s">
        <v>57</v>
      </c>
      <c r="R68" s="58"/>
      <c r="S68" s="51">
        <f t="shared" si="0"/>
        <v>0</v>
      </c>
      <c r="T68" s="51">
        <f t="shared" si="1"/>
        <v>0</v>
      </c>
      <c r="U68" s="51">
        <f t="shared" si="2"/>
        <v>0</v>
      </c>
      <c r="V68" s="48" t="s">
        <v>342</v>
      </c>
      <c r="W68" s="57">
        <v>42638</v>
      </c>
      <c r="X68" s="48" t="s">
        <v>227</v>
      </c>
      <c r="Y68" s="59"/>
      <c r="Z68" s="47" t="s">
        <v>147</v>
      </c>
      <c r="AA68" s="48" t="s">
        <v>62</v>
      </c>
      <c r="AB68" s="51">
        <v>11.4</v>
      </c>
      <c r="AC68" s="48" t="s">
        <v>112</v>
      </c>
      <c r="AD68" s="48" t="s">
        <v>113</v>
      </c>
      <c r="AE68" s="48" t="s">
        <v>114</v>
      </c>
      <c r="AF68" s="52">
        <v>37792</v>
      </c>
      <c r="AG68" s="52">
        <v>37792</v>
      </c>
      <c r="AH68" s="48" t="s">
        <v>228</v>
      </c>
    </row>
    <row r="69" spans="1:34" ht="63">
      <c r="A69" s="47" t="s">
        <v>379</v>
      </c>
      <c r="B69" s="48" t="s">
        <v>380</v>
      </c>
      <c r="C69" s="48" t="s">
        <v>381</v>
      </c>
      <c r="D69" s="49" t="s">
        <v>103</v>
      </c>
      <c r="E69" s="47" t="s">
        <v>987</v>
      </c>
      <c r="F69" s="47" t="s">
        <v>309</v>
      </c>
      <c r="G69" s="48" t="s">
        <v>1005</v>
      </c>
      <c r="H69" s="48" t="s">
        <v>319</v>
      </c>
      <c r="I69" s="48"/>
      <c r="J69" s="48"/>
      <c r="K69" s="48" t="s">
        <v>106</v>
      </c>
      <c r="L69" s="47" t="s">
        <v>341</v>
      </c>
      <c r="M69" s="48"/>
      <c r="N69" s="48" t="s">
        <v>108</v>
      </c>
      <c r="O69" s="47" t="s">
        <v>109</v>
      </c>
      <c r="P69" s="50">
        <v>1</v>
      </c>
      <c r="Q69" s="48" t="s">
        <v>57</v>
      </c>
      <c r="R69" s="58"/>
      <c r="S69" s="51">
        <f t="shared" si="0"/>
        <v>0</v>
      </c>
      <c r="T69" s="51">
        <f t="shared" si="1"/>
        <v>0</v>
      </c>
      <c r="U69" s="51">
        <f t="shared" si="2"/>
        <v>0</v>
      </c>
      <c r="V69" s="48" t="s">
        <v>342</v>
      </c>
      <c r="W69" s="57">
        <v>42638</v>
      </c>
      <c r="X69" s="48" t="s">
        <v>227</v>
      </c>
      <c r="Y69" s="59"/>
      <c r="Z69" s="47" t="s">
        <v>147</v>
      </c>
      <c r="AA69" s="48" t="s">
        <v>62</v>
      </c>
      <c r="AB69" s="51">
        <v>11.4</v>
      </c>
      <c r="AC69" s="48" t="s">
        <v>112</v>
      </c>
      <c r="AD69" s="48" t="s">
        <v>113</v>
      </c>
      <c r="AE69" s="48" t="s">
        <v>114</v>
      </c>
      <c r="AF69" s="52">
        <v>37792</v>
      </c>
      <c r="AG69" s="52">
        <v>37792</v>
      </c>
      <c r="AH69" s="48" t="s">
        <v>228</v>
      </c>
    </row>
    <row r="70" spans="1:34" ht="63">
      <c r="A70" s="47" t="s">
        <v>382</v>
      </c>
      <c r="B70" s="48" t="s">
        <v>383</v>
      </c>
      <c r="C70" s="48" t="s">
        <v>384</v>
      </c>
      <c r="D70" s="49" t="s">
        <v>103</v>
      </c>
      <c r="E70" s="47" t="s">
        <v>987</v>
      </c>
      <c r="F70" s="47" t="s">
        <v>309</v>
      </c>
      <c r="G70" s="48" t="s">
        <v>1005</v>
      </c>
      <c r="H70" s="48" t="s">
        <v>319</v>
      </c>
      <c r="I70" s="48"/>
      <c r="J70" s="48"/>
      <c r="K70" s="48" t="s">
        <v>106</v>
      </c>
      <c r="L70" s="47" t="s">
        <v>341</v>
      </c>
      <c r="M70" s="48"/>
      <c r="N70" s="48" t="s">
        <v>108</v>
      </c>
      <c r="O70" s="47" t="s">
        <v>109</v>
      </c>
      <c r="P70" s="50">
        <v>1</v>
      </c>
      <c r="Q70" s="48" t="s">
        <v>57</v>
      </c>
      <c r="R70" s="58"/>
      <c r="S70" s="51">
        <f t="shared" si="0"/>
        <v>0</v>
      </c>
      <c r="T70" s="51">
        <f t="shared" si="1"/>
        <v>0</v>
      </c>
      <c r="U70" s="51">
        <f t="shared" si="2"/>
        <v>0</v>
      </c>
      <c r="V70" s="48" t="s">
        <v>342</v>
      </c>
      <c r="W70" s="57">
        <v>42638</v>
      </c>
      <c r="X70" s="48" t="s">
        <v>227</v>
      </c>
      <c r="Y70" s="59"/>
      <c r="Z70" s="47" t="s">
        <v>147</v>
      </c>
      <c r="AA70" s="48" t="s">
        <v>62</v>
      </c>
      <c r="AB70" s="51">
        <v>11.4</v>
      </c>
      <c r="AC70" s="48" t="s">
        <v>112</v>
      </c>
      <c r="AD70" s="48" t="s">
        <v>113</v>
      </c>
      <c r="AE70" s="48" t="s">
        <v>114</v>
      </c>
      <c r="AF70" s="52">
        <v>37792</v>
      </c>
      <c r="AG70" s="52">
        <v>37792</v>
      </c>
      <c r="AH70" s="48" t="s">
        <v>228</v>
      </c>
    </row>
    <row r="71" spans="1:34" ht="63">
      <c r="A71" s="47" t="s">
        <v>385</v>
      </c>
      <c r="B71" s="48" t="s">
        <v>386</v>
      </c>
      <c r="C71" s="48" t="s">
        <v>387</v>
      </c>
      <c r="D71" s="49" t="s">
        <v>103</v>
      </c>
      <c r="E71" s="47" t="s">
        <v>987</v>
      </c>
      <c r="F71" s="47" t="s">
        <v>309</v>
      </c>
      <c r="G71" s="48" t="s">
        <v>1005</v>
      </c>
      <c r="H71" s="48" t="s">
        <v>319</v>
      </c>
      <c r="I71" s="48"/>
      <c r="J71" s="48"/>
      <c r="K71" s="48" t="s">
        <v>106</v>
      </c>
      <c r="L71" s="47" t="s">
        <v>341</v>
      </c>
      <c r="M71" s="48"/>
      <c r="N71" s="48" t="s">
        <v>108</v>
      </c>
      <c r="O71" s="47" t="s">
        <v>109</v>
      </c>
      <c r="P71" s="50">
        <v>1</v>
      </c>
      <c r="Q71" s="48" t="s">
        <v>57</v>
      </c>
      <c r="R71" s="58"/>
      <c r="S71" s="51">
        <f t="shared" si="0"/>
        <v>0</v>
      </c>
      <c r="T71" s="51">
        <f t="shared" si="1"/>
        <v>0</v>
      </c>
      <c r="U71" s="51">
        <f t="shared" si="2"/>
        <v>0</v>
      </c>
      <c r="V71" s="48" t="s">
        <v>342</v>
      </c>
      <c r="W71" s="57">
        <v>42638</v>
      </c>
      <c r="X71" s="48" t="s">
        <v>227</v>
      </c>
      <c r="Y71" s="59"/>
      <c r="Z71" s="47" t="s">
        <v>147</v>
      </c>
      <c r="AA71" s="48" t="s">
        <v>62</v>
      </c>
      <c r="AB71" s="51">
        <v>11.4</v>
      </c>
      <c r="AC71" s="48" t="s">
        <v>112</v>
      </c>
      <c r="AD71" s="48" t="s">
        <v>113</v>
      </c>
      <c r="AE71" s="48" t="s">
        <v>114</v>
      </c>
      <c r="AF71" s="52">
        <v>37792</v>
      </c>
      <c r="AG71" s="52">
        <v>37792</v>
      </c>
      <c r="AH71" s="48" t="s">
        <v>228</v>
      </c>
    </row>
    <row r="72" spans="1:34" ht="220.5">
      <c r="A72" s="47" t="s">
        <v>388</v>
      </c>
      <c r="B72" s="48" t="s">
        <v>389</v>
      </c>
      <c r="C72" s="48" t="s">
        <v>390</v>
      </c>
      <c r="D72" s="49" t="s">
        <v>103</v>
      </c>
      <c r="E72" s="47" t="s">
        <v>988</v>
      </c>
      <c r="F72" s="49" t="s">
        <v>391</v>
      </c>
      <c r="G72" s="48" t="s">
        <v>1010</v>
      </c>
      <c r="H72" s="48" t="s">
        <v>392</v>
      </c>
      <c r="I72" s="48"/>
      <c r="J72" s="48"/>
      <c r="K72" s="48" t="s">
        <v>106</v>
      </c>
      <c r="L72" s="47" t="s">
        <v>393</v>
      </c>
      <c r="M72" s="48"/>
      <c r="N72" s="48" t="s">
        <v>283</v>
      </c>
      <c r="O72" s="47" t="s">
        <v>109</v>
      </c>
      <c r="P72" s="50">
        <v>1</v>
      </c>
      <c r="Q72" s="48" t="s">
        <v>57</v>
      </c>
      <c r="R72" s="58"/>
      <c r="S72" s="51">
        <f t="shared" ref="S72:S135" si="3">ROUND(R72*P72,2)</f>
        <v>0</v>
      </c>
      <c r="T72" s="51">
        <f t="shared" ref="T72:T135" si="4">ROUND(S72*0.18,2)</f>
        <v>0</v>
      </c>
      <c r="U72" s="51">
        <f t="shared" ref="U72:U135" si="5">ROUND(S72+T72,2)</f>
        <v>0</v>
      </c>
      <c r="V72" s="48" t="s">
        <v>226</v>
      </c>
      <c r="W72" s="57">
        <v>42638</v>
      </c>
      <c r="X72" s="48" t="s">
        <v>227</v>
      </c>
      <c r="Y72" s="59"/>
      <c r="Z72" s="47" t="s">
        <v>285</v>
      </c>
      <c r="AA72" s="48" t="s">
        <v>62</v>
      </c>
      <c r="AB72" s="51">
        <v>14.2</v>
      </c>
      <c r="AC72" s="48" t="s">
        <v>112</v>
      </c>
      <c r="AD72" s="48" t="s">
        <v>113</v>
      </c>
      <c r="AE72" s="48" t="s">
        <v>114</v>
      </c>
      <c r="AF72" s="52">
        <v>13983</v>
      </c>
      <c r="AG72" s="52">
        <v>13983</v>
      </c>
      <c r="AH72" s="48" t="s">
        <v>228</v>
      </c>
    </row>
    <row r="73" spans="1:34" ht="220.5">
      <c r="A73" s="47" t="s">
        <v>394</v>
      </c>
      <c r="B73" s="48" t="s">
        <v>395</v>
      </c>
      <c r="C73" s="48" t="s">
        <v>396</v>
      </c>
      <c r="D73" s="49" t="s">
        <v>103</v>
      </c>
      <c r="E73" s="47" t="s">
        <v>988</v>
      </c>
      <c r="F73" s="49" t="s">
        <v>397</v>
      </c>
      <c r="G73" s="48" t="s">
        <v>1010</v>
      </c>
      <c r="H73" s="48" t="s">
        <v>392</v>
      </c>
      <c r="I73" s="48"/>
      <c r="J73" s="48"/>
      <c r="K73" s="48" t="s">
        <v>106</v>
      </c>
      <c r="L73" s="47" t="s">
        <v>393</v>
      </c>
      <c r="M73" s="48"/>
      <c r="N73" s="48" t="s">
        <v>283</v>
      </c>
      <c r="O73" s="47" t="s">
        <v>109</v>
      </c>
      <c r="P73" s="50">
        <v>1</v>
      </c>
      <c r="Q73" s="48" t="s">
        <v>57</v>
      </c>
      <c r="R73" s="58"/>
      <c r="S73" s="51">
        <f t="shared" si="3"/>
        <v>0</v>
      </c>
      <c r="T73" s="51">
        <f t="shared" si="4"/>
        <v>0</v>
      </c>
      <c r="U73" s="51">
        <f t="shared" si="5"/>
        <v>0</v>
      </c>
      <c r="V73" s="48" t="s">
        <v>226</v>
      </c>
      <c r="W73" s="57">
        <v>42638</v>
      </c>
      <c r="X73" s="48" t="s">
        <v>227</v>
      </c>
      <c r="Y73" s="59"/>
      <c r="Z73" s="47" t="s">
        <v>285</v>
      </c>
      <c r="AA73" s="48" t="s">
        <v>62</v>
      </c>
      <c r="AB73" s="51">
        <v>14.2</v>
      </c>
      <c r="AC73" s="48" t="s">
        <v>112</v>
      </c>
      <c r="AD73" s="48" t="s">
        <v>113</v>
      </c>
      <c r="AE73" s="48" t="s">
        <v>114</v>
      </c>
      <c r="AF73" s="52">
        <v>13983</v>
      </c>
      <c r="AG73" s="52">
        <v>13983</v>
      </c>
      <c r="AH73" s="48" t="s">
        <v>228</v>
      </c>
    </row>
    <row r="74" spans="1:34" ht="220.5">
      <c r="A74" s="47" t="s">
        <v>398</v>
      </c>
      <c r="B74" s="48" t="s">
        <v>399</v>
      </c>
      <c r="C74" s="48" t="s">
        <v>400</v>
      </c>
      <c r="D74" s="49" t="s">
        <v>103</v>
      </c>
      <c r="E74" s="47" t="s">
        <v>988</v>
      </c>
      <c r="F74" s="49" t="s">
        <v>397</v>
      </c>
      <c r="G74" s="48" t="s">
        <v>1010</v>
      </c>
      <c r="H74" s="48" t="s">
        <v>392</v>
      </c>
      <c r="I74" s="48"/>
      <c r="J74" s="48"/>
      <c r="K74" s="48" t="s">
        <v>106</v>
      </c>
      <c r="L74" s="47" t="s">
        <v>393</v>
      </c>
      <c r="M74" s="48"/>
      <c r="N74" s="48" t="s">
        <v>283</v>
      </c>
      <c r="O74" s="47" t="s">
        <v>109</v>
      </c>
      <c r="P74" s="50">
        <v>1</v>
      </c>
      <c r="Q74" s="48" t="s">
        <v>57</v>
      </c>
      <c r="R74" s="58"/>
      <c r="S74" s="51">
        <f t="shared" si="3"/>
        <v>0</v>
      </c>
      <c r="T74" s="51">
        <f t="shared" si="4"/>
        <v>0</v>
      </c>
      <c r="U74" s="51">
        <f t="shared" si="5"/>
        <v>0</v>
      </c>
      <c r="V74" s="48" t="s">
        <v>226</v>
      </c>
      <c r="W74" s="57">
        <v>42638</v>
      </c>
      <c r="X74" s="48" t="s">
        <v>227</v>
      </c>
      <c r="Y74" s="59"/>
      <c r="Z74" s="47" t="s">
        <v>285</v>
      </c>
      <c r="AA74" s="48" t="s">
        <v>62</v>
      </c>
      <c r="AB74" s="51">
        <v>14.2</v>
      </c>
      <c r="AC74" s="48" t="s">
        <v>112</v>
      </c>
      <c r="AD74" s="48" t="s">
        <v>113</v>
      </c>
      <c r="AE74" s="48" t="s">
        <v>114</v>
      </c>
      <c r="AF74" s="52">
        <v>13983</v>
      </c>
      <c r="AG74" s="52">
        <v>13983</v>
      </c>
      <c r="AH74" s="48" t="s">
        <v>228</v>
      </c>
    </row>
    <row r="75" spans="1:34" ht="220.5">
      <c r="A75" s="47" t="s">
        <v>401</v>
      </c>
      <c r="B75" s="48" t="s">
        <v>402</v>
      </c>
      <c r="C75" s="48" t="s">
        <v>403</v>
      </c>
      <c r="D75" s="49" t="s">
        <v>103</v>
      </c>
      <c r="E75" s="47" t="s">
        <v>988</v>
      </c>
      <c r="F75" s="49" t="s">
        <v>397</v>
      </c>
      <c r="G75" s="48" t="s">
        <v>1010</v>
      </c>
      <c r="H75" s="48" t="s">
        <v>392</v>
      </c>
      <c r="I75" s="48"/>
      <c r="J75" s="48"/>
      <c r="K75" s="48" t="s">
        <v>106</v>
      </c>
      <c r="L75" s="47" t="s">
        <v>393</v>
      </c>
      <c r="M75" s="48"/>
      <c r="N75" s="48" t="s">
        <v>283</v>
      </c>
      <c r="O75" s="47" t="s">
        <v>109</v>
      </c>
      <c r="P75" s="50">
        <v>1</v>
      </c>
      <c r="Q75" s="48" t="s">
        <v>57</v>
      </c>
      <c r="R75" s="58"/>
      <c r="S75" s="51">
        <f t="shared" si="3"/>
        <v>0</v>
      </c>
      <c r="T75" s="51">
        <f t="shared" si="4"/>
        <v>0</v>
      </c>
      <c r="U75" s="51">
        <f t="shared" si="5"/>
        <v>0</v>
      </c>
      <c r="V75" s="48" t="s">
        <v>226</v>
      </c>
      <c r="W75" s="57">
        <v>42638</v>
      </c>
      <c r="X75" s="48" t="s">
        <v>227</v>
      </c>
      <c r="Y75" s="59"/>
      <c r="Z75" s="47" t="s">
        <v>285</v>
      </c>
      <c r="AA75" s="48" t="s">
        <v>62</v>
      </c>
      <c r="AB75" s="51">
        <v>14.2</v>
      </c>
      <c r="AC75" s="48" t="s">
        <v>112</v>
      </c>
      <c r="AD75" s="48" t="s">
        <v>113</v>
      </c>
      <c r="AE75" s="48" t="s">
        <v>114</v>
      </c>
      <c r="AF75" s="52">
        <v>13983</v>
      </c>
      <c r="AG75" s="52">
        <v>13983</v>
      </c>
      <c r="AH75" s="48" t="s">
        <v>228</v>
      </c>
    </row>
    <row r="76" spans="1:34" ht="220.5">
      <c r="A76" s="47" t="s">
        <v>404</v>
      </c>
      <c r="B76" s="48" t="s">
        <v>405</v>
      </c>
      <c r="C76" s="48" t="s">
        <v>406</v>
      </c>
      <c r="D76" s="49" t="s">
        <v>103</v>
      </c>
      <c r="E76" s="47" t="s">
        <v>988</v>
      </c>
      <c r="F76" s="49" t="s">
        <v>397</v>
      </c>
      <c r="G76" s="48" t="s">
        <v>1010</v>
      </c>
      <c r="H76" s="48" t="s">
        <v>392</v>
      </c>
      <c r="I76" s="48"/>
      <c r="J76" s="48"/>
      <c r="K76" s="48" t="s">
        <v>106</v>
      </c>
      <c r="L76" s="47" t="s">
        <v>393</v>
      </c>
      <c r="M76" s="48"/>
      <c r="N76" s="48" t="s">
        <v>283</v>
      </c>
      <c r="O76" s="47" t="s">
        <v>109</v>
      </c>
      <c r="P76" s="50">
        <v>1</v>
      </c>
      <c r="Q76" s="48" t="s">
        <v>57</v>
      </c>
      <c r="R76" s="58"/>
      <c r="S76" s="51">
        <f t="shared" si="3"/>
        <v>0</v>
      </c>
      <c r="T76" s="51">
        <f t="shared" si="4"/>
        <v>0</v>
      </c>
      <c r="U76" s="51">
        <f t="shared" si="5"/>
        <v>0</v>
      </c>
      <c r="V76" s="48" t="s">
        <v>226</v>
      </c>
      <c r="W76" s="57">
        <v>42638</v>
      </c>
      <c r="X76" s="48" t="s">
        <v>227</v>
      </c>
      <c r="Y76" s="59"/>
      <c r="Z76" s="47" t="s">
        <v>285</v>
      </c>
      <c r="AA76" s="48" t="s">
        <v>62</v>
      </c>
      <c r="AB76" s="51">
        <v>14.2</v>
      </c>
      <c r="AC76" s="48" t="s">
        <v>112</v>
      </c>
      <c r="AD76" s="48" t="s">
        <v>113</v>
      </c>
      <c r="AE76" s="48" t="s">
        <v>114</v>
      </c>
      <c r="AF76" s="52">
        <v>13983</v>
      </c>
      <c r="AG76" s="52">
        <v>13983</v>
      </c>
      <c r="AH76" s="48" t="s">
        <v>228</v>
      </c>
    </row>
    <row r="77" spans="1:34" ht="220.5">
      <c r="A77" s="47" t="s">
        <v>407</v>
      </c>
      <c r="B77" s="48" t="s">
        <v>408</v>
      </c>
      <c r="C77" s="48" t="s">
        <v>409</v>
      </c>
      <c r="D77" s="49" t="s">
        <v>103</v>
      </c>
      <c r="E77" s="47" t="s">
        <v>988</v>
      </c>
      <c r="F77" s="49" t="s">
        <v>397</v>
      </c>
      <c r="G77" s="48" t="s">
        <v>1010</v>
      </c>
      <c r="H77" s="48" t="s">
        <v>392</v>
      </c>
      <c r="I77" s="48"/>
      <c r="J77" s="48"/>
      <c r="K77" s="48" t="s">
        <v>106</v>
      </c>
      <c r="L77" s="47" t="s">
        <v>393</v>
      </c>
      <c r="M77" s="48"/>
      <c r="N77" s="48" t="s">
        <v>283</v>
      </c>
      <c r="O77" s="47" t="s">
        <v>109</v>
      </c>
      <c r="P77" s="50">
        <v>1</v>
      </c>
      <c r="Q77" s="48" t="s">
        <v>57</v>
      </c>
      <c r="R77" s="58"/>
      <c r="S77" s="51">
        <f t="shared" si="3"/>
        <v>0</v>
      </c>
      <c r="T77" s="51">
        <f t="shared" si="4"/>
        <v>0</v>
      </c>
      <c r="U77" s="51">
        <f t="shared" si="5"/>
        <v>0</v>
      </c>
      <c r="V77" s="48" t="s">
        <v>226</v>
      </c>
      <c r="W77" s="57">
        <v>42638</v>
      </c>
      <c r="X77" s="48" t="s">
        <v>227</v>
      </c>
      <c r="Y77" s="59"/>
      <c r="Z77" s="47" t="s">
        <v>285</v>
      </c>
      <c r="AA77" s="48" t="s">
        <v>62</v>
      </c>
      <c r="AB77" s="51">
        <v>14.2</v>
      </c>
      <c r="AC77" s="48" t="s">
        <v>112</v>
      </c>
      <c r="AD77" s="48" t="s">
        <v>113</v>
      </c>
      <c r="AE77" s="48" t="s">
        <v>114</v>
      </c>
      <c r="AF77" s="52">
        <v>13983</v>
      </c>
      <c r="AG77" s="52">
        <v>13983</v>
      </c>
      <c r="AH77" s="48" t="s">
        <v>228</v>
      </c>
    </row>
    <row r="78" spans="1:34" ht="220.5">
      <c r="A78" s="47" t="s">
        <v>410</v>
      </c>
      <c r="B78" s="48" t="s">
        <v>411</v>
      </c>
      <c r="C78" s="48" t="s">
        <v>412</v>
      </c>
      <c r="D78" s="49" t="s">
        <v>103</v>
      </c>
      <c r="E78" s="47" t="s">
        <v>988</v>
      </c>
      <c r="F78" s="49" t="s">
        <v>397</v>
      </c>
      <c r="G78" s="48" t="s">
        <v>1010</v>
      </c>
      <c r="H78" s="48" t="s">
        <v>392</v>
      </c>
      <c r="I78" s="48"/>
      <c r="J78" s="48"/>
      <c r="K78" s="48" t="s">
        <v>106</v>
      </c>
      <c r="L78" s="47" t="s">
        <v>393</v>
      </c>
      <c r="M78" s="48"/>
      <c r="N78" s="48" t="s">
        <v>283</v>
      </c>
      <c r="O78" s="47" t="s">
        <v>109</v>
      </c>
      <c r="P78" s="50">
        <v>1</v>
      </c>
      <c r="Q78" s="48" t="s">
        <v>57</v>
      </c>
      <c r="R78" s="58"/>
      <c r="S78" s="51">
        <f t="shared" si="3"/>
        <v>0</v>
      </c>
      <c r="T78" s="51">
        <f t="shared" si="4"/>
        <v>0</v>
      </c>
      <c r="U78" s="51">
        <f t="shared" si="5"/>
        <v>0</v>
      </c>
      <c r="V78" s="48" t="s">
        <v>226</v>
      </c>
      <c r="W78" s="57">
        <v>42638</v>
      </c>
      <c r="X78" s="48" t="s">
        <v>227</v>
      </c>
      <c r="Y78" s="59"/>
      <c r="Z78" s="47" t="s">
        <v>285</v>
      </c>
      <c r="AA78" s="48" t="s">
        <v>62</v>
      </c>
      <c r="AB78" s="51">
        <v>14.2</v>
      </c>
      <c r="AC78" s="48" t="s">
        <v>112</v>
      </c>
      <c r="AD78" s="48" t="s">
        <v>113</v>
      </c>
      <c r="AE78" s="48" t="s">
        <v>114</v>
      </c>
      <c r="AF78" s="52">
        <v>13983</v>
      </c>
      <c r="AG78" s="52">
        <v>13983</v>
      </c>
      <c r="AH78" s="48" t="s">
        <v>228</v>
      </c>
    </row>
    <row r="79" spans="1:34" ht="220.5">
      <c r="A79" s="47" t="s">
        <v>413</v>
      </c>
      <c r="B79" s="48" t="s">
        <v>414</v>
      </c>
      <c r="C79" s="48" t="s">
        <v>415</v>
      </c>
      <c r="D79" s="49" t="s">
        <v>103</v>
      </c>
      <c r="E79" s="47" t="s">
        <v>988</v>
      </c>
      <c r="F79" s="49" t="s">
        <v>397</v>
      </c>
      <c r="G79" s="48" t="s">
        <v>1010</v>
      </c>
      <c r="H79" s="48" t="s">
        <v>392</v>
      </c>
      <c r="I79" s="48"/>
      <c r="J79" s="48"/>
      <c r="K79" s="48" t="s">
        <v>106</v>
      </c>
      <c r="L79" s="47" t="s">
        <v>393</v>
      </c>
      <c r="M79" s="48"/>
      <c r="N79" s="48" t="s">
        <v>283</v>
      </c>
      <c r="O79" s="47" t="s">
        <v>109</v>
      </c>
      <c r="P79" s="50">
        <v>1</v>
      </c>
      <c r="Q79" s="48" t="s">
        <v>57</v>
      </c>
      <c r="R79" s="58"/>
      <c r="S79" s="51">
        <f t="shared" si="3"/>
        <v>0</v>
      </c>
      <c r="T79" s="51">
        <f t="shared" si="4"/>
        <v>0</v>
      </c>
      <c r="U79" s="51">
        <f t="shared" si="5"/>
        <v>0</v>
      </c>
      <c r="V79" s="48" t="s">
        <v>226</v>
      </c>
      <c r="W79" s="57">
        <v>42638</v>
      </c>
      <c r="X79" s="48" t="s">
        <v>227</v>
      </c>
      <c r="Y79" s="59"/>
      <c r="Z79" s="47" t="s">
        <v>285</v>
      </c>
      <c r="AA79" s="48" t="s">
        <v>62</v>
      </c>
      <c r="AB79" s="51">
        <v>14.2</v>
      </c>
      <c r="AC79" s="48" t="s">
        <v>112</v>
      </c>
      <c r="AD79" s="48" t="s">
        <v>113</v>
      </c>
      <c r="AE79" s="48" t="s">
        <v>114</v>
      </c>
      <c r="AF79" s="52">
        <v>13983</v>
      </c>
      <c r="AG79" s="52">
        <v>13983</v>
      </c>
      <c r="AH79" s="48" t="s">
        <v>228</v>
      </c>
    </row>
    <row r="80" spans="1:34" ht="63">
      <c r="A80" s="47" t="s">
        <v>416</v>
      </c>
      <c r="B80" s="48" t="s">
        <v>417</v>
      </c>
      <c r="C80" s="48" t="s">
        <v>418</v>
      </c>
      <c r="D80" s="49" t="s">
        <v>103</v>
      </c>
      <c r="E80" s="47" t="s">
        <v>986</v>
      </c>
      <c r="F80" s="47" t="s">
        <v>419</v>
      </c>
      <c r="G80" s="48" t="s">
        <v>1010</v>
      </c>
      <c r="H80" s="48" t="s">
        <v>420</v>
      </c>
      <c r="I80" s="48"/>
      <c r="J80" s="48"/>
      <c r="K80" s="48" t="s">
        <v>106</v>
      </c>
      <c r="L80" s="47" t="s">
        <v>421</v>
      </c>
      <c r="M80" s="48"/>
      <c r="N80" s="48" t="s">
        <v>422</v>
      </c>
      <c r="O80" s="47" t="s">
        <v>109</v>
      </c>
      <c r="P80" s="50">
        <v>1</v>
      </c>
      <c r="Q80" s="48" t="s">
        <v>57</v>
      </c>
      <c r="R80" s="58"/>
      <c r="S80" s="51">
        <f t="shared" si="3"/>
        <v>0</v>
      </c>
      <c r="T80" s="51">
        <f t="shared" si="4"/>
        <v>0</v>
      </c>
      <c r="U80" s="51">
        <f t="shared" si="5"/>
        <v>0</v>
      </c>
      <c r="V80" s="48" t="s">
        <v>226</v>
      </c>
      <c r="W80" s="57">
        <v>42638</v>
      </c>
      <c r="X80" s="48" t="s">
        <v>284</v>
      </c>
      <c r="Y80" s="59"/>
      <c r="Z80" s="47" t="s">
        <v>285</v>
      </c>
      <c r="AA80" s="48" t="s">
        <v>62</v>
      </c>
      <c r="AB80" s="51">
        <v>11.5</v>
      </c>
      <c r="AC80" s="48" t="s">
        <v>112</v>
      </c>
      <c r="AD80" s="48" t="s">
        <v>113</v>
      </c>
      <c r="AE80" s="48" t="s">
        <v>114</v>
      </c>
      <c r="AF80" s="52">
        <v>26832</v>
      </c>
      <c r="AG80" s="52">
        <v>26832</v>
      </c>
      <c r="AH80" s="48" t="s">
        <v>228</v>
      </c>
    </row>
    <row r="81" spans="1:34" ht="63">
      <c r="A81" s="47" t="s">
        <v>423</v>
      </c>
      <c r="B81" s="48" t="s">
        <v>424</v>
      </c>
      <c r="C81" s="48" t="s">
        <v>425</v>
      </c>
      <c r="D81" s="49" t="s">
        <v>103</v>
      </c>
      <c r="E81" s="47" t="s">
        <v>986</v>
      </c>
      <c r="F81" s="47" t="s">
        <v>419</v>
      </c>
      <c r="G81" s="48" t="s">
        <v>1010</v>
      </c>
      <c r="H81" s="48" t="s">
        <v>420</v>
      </c>
      <c r="I81" s="48"/>
      <c r="J81" s="48"/>
      <c r="K81" s="48" t="s">
        <v>106</v>
      </c>
      <c r="L81" s="47" t="s">
        <v>421</v>
      </c>
      <c r="M81" s="48"/>
      <c r="N81" s="48" t="s">
        <v>422</v>
      </c>
      <c r="O81" s="47" t="s">
        <v>109</v>
      </c>
      <c r="P81" s="50">
        <v>1</v>
      </c>
      <c r="Q81" s="48" t="s">
        <v>57</v>
      </c>
      <c r="R81" s="58"/>
      <c r="S81" s="51">
        <f t="shared" si="3"/>
        <v>0</v>
      </c>
      <c r="T81" s="51">
        <f t="shared" si="4"/>
        <v>0</v>
      </c>
      <c r="U81" s="51">
        <f t="shared" si="5"/>
        <v>0</v>
      </c>
      <c r="V81" s="48" t="s">
        <v>226</v>
      </c>
      <c r="W81" s="57">
        <v>42638</v>
      </c>
      <c r="X81" s="48" t="s">
        <v>284</v>
      </c>
      <c r="Y81" s="59"/>
      <c r="Z81" s="47" t="s">
        <v>285</v>
      </c>
      <c r="AA81" s="48" t="s">
        <v>62</v>
      </c>
      <c r="AB81" s="51">
        <v>11.5</v>
      </c>
      <c r="AC81" s="48" t="s">
        <v>112</v>
      </c>
      <c r="AD81" s="48" t="s">
        <v>113</v>
      </c>
      <c r="AE81" s="48" t="s">
        <v>114</v>
      </c>
      <c r="AF81" s="52">
        <v>26832</v>
      </c>
      <c r="AG81" s="52">
        <v>26832</v>
      </c>
      <c r="AH81" s="48" t="s">
        <v>228</v>
      </c>
    </row>
    <row r="82" spans="1:34" ht="63">
      <c r="A82" s="47" t="s">
        <v>426</v>
      </c>
      <c r="B82" s="48" t="s">
        <v>427</v>
      </c>
      <c r="C82" s="48" t="s">
        <v>428</v>
      </c>
      <c r="D82" s="49" t="s">
        <v>103</v>
      </c>
      <c r="E82" s="47" t="s">
        <v>989</v>
      </c>
      <c r="F82" s="47" t="s">
        <v>429</v>
      </c>
      <c r="G82" s="48" t="s">
        <v>1012</v>
      </c>
      <c r="H82" s="48" t="s">
        <v>420</v>
      </c>
      <c r="I82" s="48"/>
      <c r="J82" s="48"/>
      <c r="K82" s="48" t="s">
        <v>106</v>
      </c>
      <c r="L82" s="47" t="s">
        <v>430</v>
      </c>
      <c r="M82" s="48"/>
      <c r="N82" s="48" t="s">
        <v>431</v>
      </c>
      <c r="O82" s="47" t="s">
        <v>109</v>
      </c>
      <c r="P82" s="50">
        <v>1</v>
      </c>
      <c r="Q82" s="48" t="s">
        <v>144</v>
      </c>
      <c r="R82" s="58"/>
      <c r="S82" s="51">
        <f t="shared" si="3"/>
        <v>0</v>
      </c>
      <c r="T82" s="51">
        <f t="shared" si="4"/>
        <v>0</v>
      </c>
      <c r="U82" s="51">
        <f t="shared" si="5"/>
        <v>0</v>
      </c>
      <c r="V82" s="48" t="s">
        <v>342</v>
      </c>
      <c r="W82" s="57">
        <v>42638</v>
      </c>
      <c r="X82" s="48" t="s">
        <v>432</v>
      </c>
      <c r="Y82" s="59"/>
      <c r="Z82" s="47" t="s">
        <v>285</v>
      </c>
      <c r="AA82" s="48" t="s">
        <v>62</v>
      </c>
      <c r="AB82" s="51">
        <v>7.6</v>
      </c>
      <c r="AC82" s="48" t="s">
        <v>112</v>
      </c>
      <c r="AD82" s="48" t="s">
        <v>113</v>
      </c>
      <c r="AE82" s="48" t="s">
        <v>114</v>
      </c>
      <c r="AF82" s="52">
        <v>18464</v>
      </c>
      <c r="AG82" s="52">
        <v>18464</v>
      </c>
      <c r="AH82" s="48" t="s">
        <v>228</v>
      </c>
    </row>
    <row r="83" spans="1:34" ht="63">
      <c r="A83" s="47" t="s">
        <v>433</v>
      </c>
      <c r="B83" s="48" t="s">
        <v>434</v>
      </c>
      <c r="C83" s="48" t="s">
        <v>435</v>
      </c>
      <c r="D83" s="49" t="s">
        <v>103</v>
      </c>
      <c r="E83" s="47" t="s">
        <v>989</v>
      </c>
      <c r="F83" s="47" t="s">
        <v>429</v>
      </c>
      <c r="G83" s="48" t="s">
        <v>1012</v>
      </c>
      <c r="H83" s="48" t="s">
        <v>420</v>
      </c>
      <c r="I83" s="48"/>
      <c r="J83" s="48"/>
      <c r="K83" s="48" t="s">
        <v>106</v>
      </c>
      <c r="L83" s="47" t="s">
        <v>430</v>
      </c>
      <c r="M83" s="48"/>
      <c r="N83" s="48" t="s">
        <v>431</v>
      </c>
      <c r="O83" s="47" t="s">
        <v>109</v>
      </c>
      <c r="P83" s="50">
        <v>1</v>
      </c>
      <c r="Q83" s="48" t="s">
        <v>144</v>
      </c>
      <c r="R83" s="58"/>
      <c r="S83" s="51">
        <f t="shared" si="3"/>
        <v>0</v>
      </c>
      <c r="T83" s="51">
        <f t="shared" si="4"/>
        <v>0</v>
      </c>
      <c r="U83" s="51">
        <f t="shared" si="5"/>
        <v>0</v>
      </c>
      <c r="V83" s="48" t="s">
        <v>342</v>
      </c>
      <c r="W83" s="57">
        <v>42638</v>
      </c>
      <c r="X83" s="48" t="s">
        <v>432</v>
      </c>
      <c r="Y83" s="59"/>
      <c r="Z83" s="47" t="s">
        <v>285</v>
      </c>
      <c r="AA83" s="48" t="s">
        <v>62</v>
      </c>
      <c r="AB83" s="51">
        <v>7.6</v>
      </c>
      <c r="AC83" s="48" t="s">
        <v>112</v>
      </c>
      <c r="AD83" s="48" t="s">
        <v>113</v>
      </c>
      <c r="AE83" s="48" t="s">
        <v>114</v>
      </c>
      <c r="AF83" s="52">
        <v>18464</v>
      </c>
      <c r="AG83" s="52">
        <v>18464</v>
      </c>
      <c r="AH83" s="48" t="s">
        <v>228</v>
      </c>
    </row>
    <row r="84" spans="1:34" ht="63">
      <c r="A84" s="47" t="s">
        <v>436</v>
      </c>
      <c r="B84" s="48" t="s">
        <v>437</v>
      </c>
      <c r="C84" s="48" t="s">
        <v>438</v>
      </c>
      <c r="D84" s="49" t="s">
        <v>103</v>
      </c>
      <c r="E84" s="47" t="s">
        <v>989</v>
      </c>
      <c r="F84" s="47" t="s">
        <v>429</v>
      </c>
      <c r="G84" s="48" t="s">
        <v>1012</v>
      </c>
      <c r="H84" s="48" t="s">
        <v>420</v>
      </c>
      <c r="I84" s="48"/>
      <c r="J84" s="48"/>
      <c r="K84" s="48" t="s">
        <v>106</v>
      </c>
      <c r="L84" s="47" t="s">
        <v>430</v>
      </c>
      <c r="M84" s="48"/>
      <c r="N84" s="48" t="s">
        <v>431</v>
      </c>
      <c r="O84" s="47" t="s">
        <v>109</v>
      </c>
      <c r="P84" s="50">
        <v>1</v>
      </c>
      <c r="Q84" s="48" t="s">
        <v>144</v>
      </c>
      <c r="R84" s="58"/>
      <c r="S84" s="51">
        <f t="shared" si="3"/>
        <v>0</v>
      </c>
      <c r="T84" s="51">
        <f t="shared" si="4"/>
        <v>0</v>
      </c>
      <c r="U84" s="51">
        <f t="shared" si="5"/>
        <v>0</v>
      </c>
      <c r="V84" s="48" t="s">
        <v>342</v>
      </c>
      <c r="W84" s="57">
        <v>42638</v>
      </c>
      <c r="X84" s="48" t="s">
        <v>432</v>
      </c>
      <c r="Y84" s="59"/>
      <c r="Z84" s="47" t="s">
        <v>285</v>
      </c>
      <c r="AA84" s="48" t="s">
        <v>62</v>
      </c>
      <c r="AB84" s="51">
        <v>7.6</v>
      </c>
      <c r="AC84" s="48" t="s">
        <v>112</v>
      </c>
      <c r="AD84" s="48" t="s">
        <v>113</v>
      </c>
      <c r="AE84" s="48" t="s">
        <v>114</v>
      </c>
      <c r="AF84" s="52">
        <v>687</v>
      </c>
      <c r="AG84" s="52">
        <v>687</v>
      </c>
      <c r="AH84" s="48" t="s">
        <v>228</v>
      </c>
    </row>
    <row r="85" spans="1:34" ht="63">
      <c r="A85" s="47" t="s">
        <v>439</v>
      </c>
      <c r="B85" s="48" t="s">
        <v>440</v>
      </c>
      <c r="C85" s="48" t="s">
        <v>441</v>
      </c>
      <c r="D85" s="49" t="s">
        <v>103</v>
      </c>
      <c r="E85" s="47" t="s">
        <v>989</v>
      </c>
      <c r="F85" s="47" t="s">
        <v>429</v>
      </c>
      <c r="G85" s="48" t="s">
        <v>1012</v>
      </c>
      <c r="H85" s="48" t="s">
        <v>420</v>
      </c>
      <c r="I85" s="48"/>
      <c r="J85" s="48"/>
      <c r="K85" s="48" t="s">
        <v>106</v>
      </c>
      <c r="L85" s="47" t="s">
        <v>430</v>
      </c>
      <c r="M85" s="48"/>
      <c r="N85" s="48" t="s">
        <v>431</v>
      </c>
      <c r="O85" s="47" t="s">
        <v>109</v>
      </c>
      <c r="P85" s="50">
        <v>1</v>
      </c>
      <c r="Q85" s="48" t="s">
        <v>144</v>
      </c>
      <c r="R85" s="58"/>
      <c r="S85" s="51">
        <f t="shared" si="3"/>
        <v>0</v>
      </c>
      <c r="T85" s="51">
        <f t="shared" si="4"/>
        <v>0</v>
      </c>
      <c r="U85" s="51">
        <f t="shared" si="5"/>
        <v>0</v>
      </c>
      <c r="V85" s="48" t="s">
        <v>342</v>
      </c>
      <c r="W85" s="57">
        <v>42638</v>
      </c>
      <c r="X85" s="48" t="s">
        <v>432</v>
      </c>
      <c r="Y85" s="59"/>
      <c r="Z85" s="47" t="s">
        <v>285</v>
      </c>
      <c r="AA85" s="48" t="s">
        <v>62</v>
      </c>
      <c r="AB85" s="51">
        <v>7.6</v>
      </c>
      <c r="AC85" s="48" t="s">
        <v>112</v>
      </c>
      <c r="AD85" s="48" t="s">
        <v>113</v>
      </c>
      <c r="AE85" s="48" t="s">
        <v>114</v>
      </c>
      <c r="AF85" s="52">
        <v>687</v>
      </c>
      <c r="AG85" s="52">
        <v>687</v>
      </c>
      <c r="AH85" s="48" t="s">
        <v>228</v>
      </c>
    </row>
    <row r="86" spans="1:34" ht="63">
      <c r="A86" s="47" t="s">
        <v>442</v>
      </c>
      <c r="B86" s="48" t="s">
        <v>443</v>
      </c>
      <c r="C86" s="48" t="s">
        <v>444</v>
      </c>
      <c r="D86" s="49" t="s">
        <v>103</v>
      </c>
      <c r="E86" s="47" t="s">
        <v>989</v>
      </c>
      <c r="F86" s="47" t="s">
        <v>429</v>
      </c>
      <c r="G86" s="48" t="s">
        <v>1012</v>
      </c>
      <c r="H86" s="48" t="s">
        <v>420</v>
      </c>
      <c r="I86" s="48"/>
      <c r="J86" s="48"/>
      <c r="K86" s="48" t="s">
        <v>106</v>
      </c>
      <c r="L86" s="47" t="s">
        <v>430</v>
      </c>
      <c r="M86" s="48"/>
      <c r="N86" s="48" t="s">
        <v>445</v>
      </c>
      <c r="O86" s="47" t="s">
        <v>109</v>
      </c>
      <c r="P86" s="50">
        <v>1</v>
      </c>
      <c r="Q86" s="48" t="s">
        <v>144</v>
      </c>
      <c r="R86" s="58"/>
      <c r="S86" s="51">
        <f t="shared" si="3"/>
        <v>0</v>
      </c>
      <c r="T86" s="51">
        <f t="shared" si="4"/>
        <v>0</v>
      </c>
      <c r="U86" s="51">
        <f t="shared" si="5"/>
        <v>0</v>
      </c>
      <c r="V86" s="48" t="s">
        <v>342</v>
      </c>
      <c r="W86" s="57">
        <v>42638</v>
      </c>
      <c r="X86" s="48" t="s">
        <v>432</v>
      </c>
      <c r="Y86" s="59"/>
      <c r="Z86" s="47" t="s">
        <v>285</v>
      </c>
      <c r="AA86" s="48" t="s">
        <v>62</v>
      </c>
      <c r="AB86" s="51">
        <v>7.6</v>
      </c>
      <c r="AC86" s="48" t="s">
        <v>112</v>
      </c>
      <c r="AD86" s="48" t="s">
        <v>113</v>
      </c>
      <c r="AE86" s="48" t="s">
        <v>114</v>
      </c>
      <c r="AF86" s="52">
        <v>18464</v>
      </c>
      <c r="AG86" s="52">
        <v>18464</v>
      </c>
      <c r="AH86" s="48" t="s">
        <v>228</v>
      </c>
    </row>
    <row r="87" spans="1:34" ht="63">
      <c r="A87" s="47" t="s">
        <v>446</v>
      </c>
      <c r="B87" s="48" t="s">
        <v>447</v>
      </c>
      <c r="C87" s="48" t="s">
        <v>448</v>
      </c>
      <c r="D87" s="49" t="s">
        <v>103</v>
      </c>
      <c r="E87" s="47" t="s">
        <v>989</v>
      </c>
      <c r="F87" s="47" t="s">
        <v>429</v>
      </c>
      <c r="G87" s="48" t="s">
        <v>1012</v>
      </c>
      <c r="H87" s="48" t="s">
        <v>420</v>
      </c>
      <c r="I87" s="48"/>
      <c r="J87" s="48"/>
      <c r="K87" s="48" t="s">
        <v>106</v>
      </c>
      <c r="L87" s="47" t="s">
        <v>430</v>
      </c>
      <c r="M87" s="48"/>
      <c r="N87" s="48" t="s">
        <v>108</v>
      </c>
      <c r="O87" s="47" t="s">
        <v>109</v>
      </c>
      <c r="P87" s="50">
        <v>1</v>
      </c>
      <c r="Q87" s="48" t="s">
        <v>144</v>
      </c>
      <c r="R87" s="58"/>
      <c r="S87" s="51">
        <f t="shared" si="3"/>
        <v>0</v>
      </c>
      <c r="T87" s="51">
        <f t="shared" si="4"/>
        <v>0</v>
      </c>
      <c r="U87" s="51">
        <f t="shared" si="5"/>
        <v>0</v>
      </c>
      <c r="V87" s="48" t="s">
        <v>342</v>
      </c>
      <c r="W87" s="57">
        <v>42638</v>
      </c>
      <c r="X87" s="48" t="s">
        <v>432</v>
      </c>
      <c r="Y87" s="59"/>
      <c r="Z87" s="47" t="s">
        <v>285</v>
      </c>
      <c r="AA87" s="48" t="s">
        <v>62</v>
      </c>
      <c r="AB87" s="51">
        <v>7.6</v>
      </c>
      <c r="AC87" s="48" t="s">
        <v>112</v>
      </c>
      <c r="AD87" s="48" t="s">
        <v>113</v>
      </c>
      <c r="AE87" s="48" t="s">
        <v>114</v>
      </c>
      <c r="AF87" s="52">
        <v>37792</v>
      </c>
      <c r="AG87" s="52">
        <v>37792</v>
      </c>
      <c r="AH87" s="48" t="s">
        <v>228</v>
      </c>
    </row>
    <row r="88" spans="1:34" ht="63">
      <c r="A88" s="47" t="s">
        <v>449</v>
      </c>
      <c r="B88" s="48" t="s">
        <v>450</v>
      </c>
      <c r="C88" s="48" t="s">
        <v>451</v>
      </c>
      <c r="D88" s="49" t="s">
        <v>103</v>
      </c>
      <c r="E88" s="47" t="s">
        <v>989</v>
      </c>
      <c r="F88" s="47" t="s">
        <v>429</v>
      </c>
      <c r="G88" s="48" t="s">
        <v>1012</v>
      </c>
      <c r="H88" s="48" t="s">
        <v>420</v>
      </c>
      <c r="I88" s="48"/>
      <c r="J88" s="48"/>
      <c r="K88" s="48" t="s">
        <v>106</v>
      </c>
      <c r="L88" s="47" t="s">
        <v>430</v>
      </c>
      <c r="M88" s="48"/>
      <c r="N88" s="48" t="s">
        <v>108</v>
      </c>
      <c r="O88" s="47" t="s">
        <v>109</v>
      </c>
      <c r="P88" s="50">
        <v>1</v>
      </c>
      <c r="Q88" s="48" t="s">
        <v>144</v>
      </c>
      <c r="R88" s="58"/>
      <c r="S88" s="51">
        <f t="shared" si="3"/>
        <v>0</v>
      </c>
      <c r="T88" s="51">
        <f t="shared" si="4"/>
        <v>0</v>
      </c>
      <c r="U88" s="51">
        <f t="shared" si="5"/>
        <v>0</v>
      </c>
      <c r="V88" s="48" t="s">
        <v>342</v>
      </c>
      <c r="W88" s="57">
        <v>42638</v>
      </c>
      <c r="X88" s="48" t="s">
        <v>432</v>
      </c>
      <c r="Y88" s="59"/>
      <c r="Z88" s="47" t="s">
        <v>285</v>
      </c>
      <c r="AA88" s="48" t="s">
        <v>62</v>
      </c>
      <c r="AB88" s="51">
        <v>7.6</v>
      </c>
      <c r="AC88" s="48" t="s">
        <v>112</v>
      </c>
      <c r="AD88" s="48" t="s">
        <v>113</v>
      </c>
      <c r="AE88" s="48" t="s">
        <v>114</v>
      </c>
      <c r="AF88" s="52">
        <v>37792</v>
      </c>
      <c r="AG88" s="52">
        <v>37792</v>
      </c>
      <c r="AH88" s="48" t="s">
        <v>228</v>
      </c>
    </row>
    <row r="89" spans="1:34" ht="63">
      <c r="A89" s="47" t="s">
        <v>452</v>
      </c>
      <c r="B89" s="48" t="s">
        <v>453</v>
      </c>
      <c r="C89" s="48" t="s">
        <v>454</v>
      </c>
      <c r="D89" s="49" t="s">
        <v>103</v>
      </c>
      <c r="E89" s="47" t="s">
        <v>989</v>
      </c>
      <c r="F89" s="47" t="s">
        <v>429</v>
      </c>
      <c r="G89" s="48" t="s">
        <v>1012</v>
      </c>
      <c r="H89" s="48" t="s">
        <v>420</v>
      </c>
      <c r="I89" s="48"/>
      <c r="J89" s="48"/>
      <c r="K89" s="48" t="s">
        <v>106</v>
      </c>
      <c r="L89" s="47" t="s">
        <v>430</v>
      </c>
      <c r="M89" s="48"/>
      <c r="N89" s="48" t="s">
        <v>445</v>
      </c>
      <c r="O89" s="47" t="s">
        <v>109</v>
      </c>
      <c r="P89" s="50">
        <v>1</v>
      </c>
      <c r="Q89" s="48" t="s">
        <v>144</v>
      </c>
      <c r="R89" s="58"/>
      <c r="S89" s="51">
        <f t="shared" si="3"/>
        <v>0</v>
      </c>
      <c r="T89" s="51">
        <f t="shared" si="4"/>
        <v>0</v>
      </c>
      <c r="U89" s="51">
        <f t="shared" si="5"/>
        <v>0</v>
      </c>
      <c r="V89" s="48" t="s">
        <v>342</v>
      </c>
      <c r="W89" s="57">
        <v>42638</v>
      </c>
      <c r="X89" s="48" t="s">
        <v>432</v>
      </c>
      <c r="Y89" s="59"/>
      <c r="Z89" s="47" t="s">
        <v>285</v>
      </c>
      <c r="AA89" s="48" t="s">
        <v>62</v>
      </c>
      <c r="AB89" s="51">
        <v>7.6</v>
      </c>
      <c r="AC89" s="48" t="s">
        <v>112</v>
      </c>
      <c r="AD89" s="48" t="s">
        <v>113</v>
      </c>
      <c r="AE89" s="48" t="s">
        <v>114</v>
      </c>
      <c r="AF89" s="52">
        <v>18464</v>
      </c>
      <c r="AG89" s="52">
        <v>18464</v>
      </c>
      <c r="AH89" s="48" t="s">
        <v>228</v>
      </c>
    </row>
    <row r="90" spans="1:34" ht="63">
      <c r="A90" s="47" t="s">
        <v>455</v>
      </c>
      <c r="B90" s="48" t="s">
        <v>456</v>
      </c>
      <c r="C90" s="48" t="s">
        <v>457</v>
      </c>
      <c r="D90" s="49" t="s">
        <v>103</v>
      </c>
      <c r="E90" s="47" t="s">
        <v>989</v>
      </c>
      <c r="F90" s="47" t="s">
        <v>429</v>
      </c>
      <c r="G90" s="48" t="s">
        <v>1012</v>
      </c>
      <c r="H90" s="48" t="s">
        <v>420</v>
      </c>
      <c r="I90" s="48"/>
      <c r="J90" s="48"/>
      <c r="K90" s="48" t="s">
        <v>106</v>
      </c>
      <c r="L90" s="47" t="s">
        <v>430</v>
      </c>
      <c r="M90" s="48"/>
      <c r="N90" s="48" t="s">
        <v>445</v>
      </c>
      <c r="O90" s="47" t="s">
        <v>109</v>
      </c>
      <c r="P90" s="50">
        <v>1</v>
      </c>
      <c r="Q90" s="48" t="s">
        <v>144</v>
      </c>
      <c r="R90" s="58"/>
      <c r="S90" s="51">
        <f t="shared" si="3"/>
        <v>0</v>
      </c>
      <c r="T90" s="51">
        <f t="shared" si="4"/>
        <v>0</v>
      </c>
      <c r="U90" s="51">
        <f t="shared" si="5"/>
        <v>0</v>
      </c>
      <c r="V90" s="48" t="s">
        <v>342</v>
      </c>
      <c r="W90" s="57">
        <v>42638</v>
      </c>
      <c r="X90" s="48" t="s">
        <v>432</v>
      </c>
      <c r="Y90" s="59"/>
      <c r="Z90" s="47" t="s">
        <v>285</v>
      </c>
      <c r="AA90" s="48" t="s">
        <v>62</v>
      </c>
      <c r="AB90" s="51">
        <v>7.6</v>
      </c>
      <c r="AC90" s="48" t="s">
        <v>112</v>
      </c>
      <c r="AD90" s="48" t="s">
        <v>113</v>
      </c>
      <c r="AE90" s="48" t="s">
        <v>114</v>
      </c>
      <c r="AF90" s="52">
        <v>18464</v>
      </c>
      <c r="AG90" s="52">
        <v>18464</v>
      </c>
      <c r="AH90" s="48" t="s">
        <v>228</v>
      </c>
    </row>
    <row r="91" spans="1:34" ht="63">
      <c r="A91" s="47" t="s">
        <v>458</v>
      </c>
      <c r="B91" s="48" t="s">
        <v>459</v>
      </c>
      <c r="C91" s="48" t="s">
        <v>460</v>
      </c>
      <c r="D91" s="49" t="s">
        <v>103</v>
      </c>
      <c r="E91" s="47" t="s">
        <v>989</v>
      </c>
      <c r="F91" s="47" t="s">
        <v>429</v>
      </c>
      <c r="G91" s="48" t="s">
        <v>1012</v>
      </c>
      <c r="H91" s="48" t="s">
        <v>420</v>
      </c>
      <c r="I91" s="48"/>
      <c r="J91" s="48"/>
      <c r="K91" s="48" t="s">
        <v>106</v>
      </c>
      <c r="L91" s="47" t="s">
        <v>430</v>
      </c>
      <c r="M91" s="48"/>
      <c r="N91" s="48" t="s">
        <v>445</v>
      </c>
      <c r="O91" s="47" t="s">
        <v>109</v>
      </c>
      <c r="P91" s="50">
        <v>1</v>
      </c>
      <c r="Q91" s="48" t="s">
        <v>144</v>
      </c>
      <c r="R91" s="58"/>
      <c r="S91" s="51">
        <f t="shared" si="3"/>
        <v>0</v>
      </c>
      <c r="T91" s="51">
        <f t="shared" si="4"/>
        <v>0</v>
      </c>
      <c r="U91" s="51">
        <f t="shared" si="5"/>
        <v>0</v>
      </c>
      <c r="V91" s="48" t="s">
        <v>342</v>
      </c>
      <c r="W91" s="57">
        <v>42638</v>
      </c>
      <c r="X91" s="48" t="s">
        <v>432</v>
      </c>
      <c r="Y91" s="59"/>
      <c r="Z91" s="47" t="s">
        <v>285</v>
      </c>
      <c r="AA91" s="48" t="s">
        <v>62</v>
      </c>
      <c r="AB91" s="51">
        <v>7.6</v>
      </c>
      <c r="AC91" s="48" t="s">
        <v>112</v>
      </c>
      <c r="AD91" s="48" t="s">
        <v>113</v>
      </c>
      <c r="AE91" s="48" t="s">
        <v>114</v>
      </c>
      <c r="AF91" s="52">
        <v>18464</v>
      </c>
      <c r="AG91" s="52">
        <v>18464</v>
      </c>
      <c r="AH91" s="48" t="s">
        <v>228</v>
      </c>
    </row>
    <row r="92" spans="1:34" ht="63">
      <c r="A92" s="47" t="s">
        <v>461</v>
      </c>
      <c r="B92" s="48" t="s">
        <v>462</v>
      </c>
      <c r="C92" s="48" t="s">
        <v>463</v>
      </c>
      <c r="D92" s="49" t="s">
        <v>103</v>
      </c>
      <c r="E92" s="47" t="s">
        <v>989</v>
      </c>
      <c r="F92" s="47" t="s">
        <v>429</v>
      </c>
      <c r="G92" s="48" t="s">
        <v>1012</v>
      </c>
      <c r="H92" s="48" t="s">
        <v>420</v>
      </c>
      <c r="I92" s="48"/>
      <c r="J92" s="48"/>
      <c r="K92" s="48" t="s">
        <v>106</v>
      </c>
      <c r="L92" s="47" t="s">
        <v>430</v>
      </c>
      <c r="M92" s="48"/>
      <c r="N92" s="48" t="s">
        <v>445</v>
      </c>
      <c r="O92" s="47" t="s">
        <v>109</v>
      </c>
      <c r="P92" s="50">
        <v>1</v>
      </c>
      <c r="Q92" s="48" t="s">
        <v>144</v>
      </c>
      <c r="R92" s="58"/>
      <c r="S92" s="51">
        <f t="shared" si="3"/>
        <v>0</v>
      </c>
      <c r="T92" s="51">
        <f t="shared" si="4"/>
        <v>0</v>
      </c>
      <c r="U92" s="51">
        <f t="shared" si="5"/>
        <v>0</v>
      </c>
      <c r="V92" s="48" t="s">
        <v>342</v>
      </c>
      <c r="W92" s="57">
        <v>42638</v>
      </c>
      <c r="X92" s="48" t="s">
        <v>432</v>
      </c>
      <c r="Y92" s="59"/>
      <c r="Z92" s="47" t="s">
        <v>285</v>
      </c>
      <c r="AA92" s="48" t="s">
        <v>62</v>
      </c>
      <c r="AB92" s="51">
        <v>7.6</v>
      </c>
      <c r="AC92" s="48" t="s">
        <v>112</v>
      </c>
      <c r="AD92" s="48" t="s">
        <v>113</v>
      </c>
      <c r="AE92" s="48" t="s">
        <v>114</v>
      </c>
      <c r="AF92" s="52">
        <v>18464</v>
      </c>
      <c r="AG92" s="52">
        <v>18464</v>
      </c>
      <c r="AH92" s="48" t="s">
        <v>228</v>
      </c>
    </row>
    <row r="93" spans="1:34" ht="63">
      <c r="A93" s="47" t="s">
        <v>464</v>
      </c>
      <c r="B93" s="48" t="s">
        <v>465</v>
      </c>
      <c r="C93" s="48" t="s">
        <v>466</v>
      </c>
      <c r="D93" s="49" t="s">
        <v>103</v>
      </c>
      <c r="E93" s="47" t="s">
        <v>989</v>
      </c>
      <c r="F93" s="47" t="s">
        <v>429</v>
      </c>
      <c r="G93" s="48" t="s">
        <v>1012</v>
      </c>
      <c r="H93" s="48" t="s">
        <v>420</v>
      </c>
      <c r="I93" s="48"/>
      <c r="J93" s="48"/>
      <c r="K93" s="48" t="s">
        <v>106</v>
      </c>
      <c r="L93" s="47" t="s">
        <v>430</v>
      </c>
      <c r="M93" s="48"/>
      <c r="N93" s="48" t="s">
        <v>108</v>
      </c>
      <c r="O93" s="47" t="s">
        <v>109</v>
      </c>
      <c r="P93" s="50">
        <v>1</v>
      </c>
      <c r="Q93" s="48" t="s">
        <v>144</v>
      </c>
      <c r="R93" s="58"/>
      <c r="S93" s="51">
        <f t="shared" si="3"/>
        <v>0</v>
      </c>
      <c r="T93" s="51">
        <f t="shared" si="4"/>
        <v>0</v>
      </c>
      <c r="U93" s="51">
        <f t="shared" si="5"/>
        <v>0</v>
      </c>
      <c r="V93" s="48" t="s">
        <v>342</v>
      </c>
      <c r="W93" s="57">
        <v>42638</v>
      </c>
      <c r="X93" s="48" t="s">
        <v>432</v>
      </c>
      <c r="Y93" s="59"/>
      <c r="Z93" s="47" t="s">
        <v>285</v>
      </c>
      <c r="AA93" s="48" t="s">
        <v>62</v>
      </c>
      <c r="AB93" s="51">
        <v>7.6</v>
      </c>
      <c r="AC93" s="48" t="s">
        <v>112</v>
      </c>
      <c r="AD93" s="48" t="s">
        <v>113</v>
      </c>
      <c r="AE93" s="48" t="s">
        <v>114</v>
      </c>
      <c r="AF93" s="52">
        <v>37792</v>
      </c>
      <c r="AG93" s="52">
        <v>37792</v>
      </c>
      <c r="AH93" s="48" t="s">
        <v>228</v>
      </c>
    </row>
    <row r="94" spans="1:34" ht="63">
      <c r="A94" s="47" t="s">
        <v>467</v>
      </c>
      <c r="B94" s="48" t="s">
        <v>468</v>
      </c>
      <c r="C94" s="48" t="s">
        <v>469</v>
      </c>
      <c r="D94" s="49" t="s">
        <v>103</v>
      </c>
      <c r="E94" s="47" t="s">
        <v>989</v>
      </c>
      <c r="F94" s="47" t="s">
        <v>429</v>
      </c>
      <c r="G94" s="48" t="s">
        <v>1012</v>
      </c>
      <c r="H94" s="48" t="s">
        <v>420</v>
      </c>
      <c r="I94" s="48"/>
      <c r="J94" s="48"/>
      <c r="K94" s="48" t="s">
        <v>106</v>
      </c>
      <c r="L94" s="47" t="s">
        <v>430</v>
      </c>
      <c r="M94" s="48"/>
      <c r="N94" s="48" t="s">
        <v>445</v>
      </c>
      <c r="O94" s="47" t="s">
        <v>109</v>
      </c>
      <c r="P94" s="50">
        <v>1</v>
      </c>
      <c r="Q94" s="48" t="s">
        <v>144</v>
      </c>
      <c r="R94" s="58"/>
      <c r="S94" s="51">
        <f t="shared" si="3"/>
        <v>0</v>
      </c>
      <c r="T94" s="51">
        <f t="shared" si="4"/>
        <v>0</v>
      </c>
      <c r="U94" s="51">
        <f t="shared" si="5"/>
        <v>0</v>
      </c>
      <c r="V94" s="48" t="s">
        <v>342</v>
      </c>
      <c r="W94" s="57">
        <v>42638</v>
      </c>
      <c r="X94" s="48" t="s">
        <v>432</v>
      </c>
      <c r="Y94" s="59"/>
      <c r="Z94" s="47" t="s">
        <v>285</v>
      </c>
      <c r="AA94" s="48" t="s">
        <v>62</v>
      </c>
      <c r="AB94" s="51">
        <v>7.6</v>
      </c>
      <c r="AC94" s="48" t="s">
        <v>112</v>
      </c>
      <c r="AD94" s="48" t="s">
        <v>113</v>
      </c>
      <c r="AE94" s="48" t="s">
        <v>114</v>
      </c>
      <c r="AF94" s="52">
        <v>18464</v>
      </c>
      <c r="AG94" s="52">
        <v>18464</v>
      </c>
      <c r="AH94" s="48" t="s">
        <v>228</v>
      </c>
    </row>
    <row r="95" spans="1:34" ht="63">
      <c r="A95" s="47" t="s">
        <v>470</v>
      </c>
      <c r="B95" s="48" t="s">
        <v>471</v>
      </c>
      <c r="C95" s="48" t="s">
        <v>472</v>
      </c>
      <c r="D95" s="49" t="s">
        <v>103</v>
      </c>
      <c r="E95" s="47" t="s">
        <v>989</v>
      </c>
      <c r="F95" s="47" t="s">
        <v>429</v>
      </c>
      <c r="G95" s="48" t="s">
        <v>1012</v>
      </c>
      <c r="H95" s="48" t="s">
        <v>420</v>
      </c>
      <c r="I95" s="48"/>
      <c r="J95" s="48"/>
      <c r="K95" s="48" t="s">
        <v>106</v>
      </c>
      <c r="L95" s="47" t="s">
        <v>430</v>
      </c>
      <c r="M95" s="48"/>
      <c r="N95" s="48" t="s">
        <v>108</v>
      </c>
      <c r="O95" s="47" t="s">
        <v>109</v>
      </c>
      <c r="P95" s="50">
        <v>1</v>
      </c>
      <c r="Q95" s="48" t="s">
        <v>144</v>
      </c>
      <c r="R95" s="58"/>
      <c r="S95" s="51">
        <f t="shared" si="3"/>
        <v>0</v>
      </c>
      <c r="T95" s="51">
        <f t="shared" si="4"/>
        <v>0</v>
      </c>
      <c r="U95" s="51">
        <f t="shared" si="5"/>
        <v>0</v>
      </c>
      <c r="V95" s="48" t="s">
        <v>342</v>
      </c>
      <c r="W95" s="57">
        <v>42638</v>
      </c>
      <c r="X95" s="48" t="s">
        <v>432</v>
      </c>
      <c r="Y95" s="59"/>
      <c r="Z95" s="47" t="s">
        <v>285</v>
      </c>
      <c r="AA95" s="48" t="s">
        <v>62</v>
      </c>
      <c r="AB95" s="51">
        <v>7.6</v>
      </c>
      <c r="AC95" s="48" t="s">
        <v>112</v>
      </c>
      <c r="AD95" s="48" t="s">
        <v>113</v>
      </c>
      <c r="AE95" s="48" t="s">
        <v>114</v>
      </c>
      <c r="AF95" s="52">
        <v>37792</v>
      </c>
      <c r="AG95" s="52">
        <v>37792</v>
      </c>
      <c r="AH95" s="48" t="s">
        <v>228</v>
      </c>
    </row>
    <row r="96" spans="1:34" ht="63">
      <c r="A96" s="47" t="s">
        <v>473</v>
      </c>
      <c r="B96" s="48" t="s">
        <v>474</v>
      </c>
      <c r="C96" s="48" t="s">
        <v>475</v>
      </c>
      <c r="D96" s="49" t="s">
        <v>103</v>
      </c>
      <c r="E96" s="47" t="s">
        <v>989</v>
      </c>
      <c r="F96" s="47" t="s">
        <v>429</v>
      </c>
      <c r="G96" s="48" t="s">
        <v>1012</v>
      </c>
      <c r="H96" s="48" t="s">
        <v>420</v>
      </c>
      <c r="I96" s="48"/>
      <c r="J96" s="48"/>
      <c r="K96" s="48" t="s">
        <v>106</v>
      </c>
      <c r="L96" s="47" t="s">
        <v>430</v>
      </c>
      <c r="M96" s="48"/>
      <c r="N96" s="48" t="s">
        <v>445</v>
      </c>
      <c r="O96" s="47" t="s">
        <v>109</v>
      </c>
      <c r="P96" s="50">
        <v>1</v>
      </c>
      <c r="Q96" s="48" t="s">
        <v>144</v>
      </c>
      <c r="R96" s="58"/>
      <c r="S96" s="51">
        <f t="shared" si="3"/>
        <v>0</v>
      </c>
      <c r="T96" s="51">
        <f t="shared" si="4"/>
        <v>0</v>
      </c>
      <c r="U96" s="51">
        <f t="shared" si="5"/>
        <v>0</v>
      </c>
      <c r="V96" s="48" t="s">
        <v>342</v>
      </c>
      <c r="W96" s="57">
        <v>42638</v>
      </c>
      <c r="X96" s="48" t="s">
        <v>432</v>
      </c>
      <c r="Y96" s="59"/>
      <c r="Z96" s="47" t="s">
        <v>285</v>
      </c>
      <c r="AA96" s="48" t="s">
        <v>62</v>
      </c>
      <c r="AB96" s="51">
        <v>7.6</v>
      </c>
      <c r="AC96" s="48" t="s">
        <v>112</v>
      </c>
      <c r="AD96" s="48" t="s">
        <v>113</v>
      </c>
      <c r="AE96" s="48" t="s">
        <v>114</v>
      </c>
      <c r="AF96" s="52">
        <v>18464</v>
      </c>
      <c r="AG96" s="52">
        <v>18464</v>
      </c>
      <c r="AH96" s="48" t="s">
        <v>228</v>
      </c>
    </row>
    <row r="97" spans="1:34" ht="63">
      <c r="A97" s="47" t="s">
        <v>476</v>
      </c>
      <c r="B97" s="48" t="s">
        <v>477</v>
      </c>
      <c r="C97" s="48" t="s">
        <v>478</v>
      </c>
      <c r="D97" s="49" t="s">
        <v>103</v>
      </c>
      <c r="E97" s="47" t="s">
        <v>989</v>
      </c>
      <c r="F97" s="47" t="s">
        <v>429</v>
      </c>
      <c r="G97" s="48" t="s">
        <v>1012</v>
      </c>
      <c r="H97" s="48" t="s">
        <v>420</v>
      </c>
      <c r="I97" s="48"/>
      <c r="J97" s="48"/>
      <c r="K97" s="48" t="s">
        <v>106</v>
      </c>
      <c r="L97" s="47" t="s">
        <v>430</v>
      </c>
      <c r="M97" s="48"/>
      <c r="N97" s="48" t="s">
        <v>445</v>
      </c>
      <c r="O97" s="47" t="s">
        <v>109</v>
      </c>
      <c r="P97" s="50">
        <v>1</v>
      </c>
      <c r="Q97" s="48" t="s">
        <v>144</v>
      </c>
      <c r="R97" s="58"/>
      <c r="S97" s="51">
        <f t="shared" si="3"/>
        <v>0</v>
      </c>
      <c r="T97" s="51">
        <f t="shared" si="4"/>
        <v>0</v>
      </c>
      <c r="U97" s="51">
        <f t="shared" si="5"/>
        <v>0</v>
      </c>
      <c r="V97" s="48" t="s">
        <v>342</v>
      </c>
      <c r="W97" s="57">
        <v>42638</v>
      </c>
      <c r="X97" s="48" t="s">
        <v>432</v>
      </c>
      <c r="Y97" s="59"/>
      <c r="Z97" s="47" t="s">
        <v>285</v>
      </c>
      <c r="AA97" s="48" t="s">
        <v>62</v>
      </c>
      <c r="AB97" s="51">
        <v>7.6</v>
      </c>
      <c r="AC97" s="48" t="s">
        <v>112</v>
      </c>
      <c r="AD97" s="48" t="s">
        <v>113</v>
      </c>
      <c r="AE97" s="48" t="s">
        <v>114</v>
      </c>
      <c r="AF97" s="52">
        <v>18464</v>
      </c>
      <c r="AG97" s="52">
        <v>18464</v>
      </c>
      <c r="AH97" s="48" t="s">
        <v>228</v>
      </c>
    </row>
    <row r="98" spans="1:34" ht="63">
      <c r="A98" s="47" t="s">
        <v>479</v>
      </c>
      <c r="B98" s="48" t="s">
        <v>480</v>
      </c>
      <c r="C98" s="48" t="s">
        <v>481</v>
      </c>
      <c r="D98" s="49" t="s">
        <v>103</v>
      </c>
      <c r="E98" s="47" t="s">
        <v>989</v>
      </c>
      <c r="F98" s="47" t="s">
        <v>429</v>
      </c>
      <c r="G98" s="48" t="s">
        <v>1012</v>
      </c>
      <c r="H98" s="48" t="s">
        <v>420</v>
      </c>
      <c r="I98" s="48"/>
      <c r="J98" s="48"/>
      <c r="K98" s="48" t="s">
        <v>106</v>
      </c>
      <c r="L98" s="47" t="s">
        <v>430</v>
      </c>
      <c r="M98" s="48"/>
      <c r="N98" s="48" t="s">
        <v>445</v>
      </c>
      <c r="O98" s="47" t="s">
        <v>109</v>
      </c>
      <c r="P98" s="50">
        <v>1</v>
      </c>
      <c r="Q98" s="48" t="s">
        <v>144</v>
      </c>
      <c r="R98" s="58"/>
      <c r="S98" s="51">
        <f t="shared" si="3"/>
        <v>0</v>
      </c>
      <c r="T98" s="51">
        <f t="shared" si="4"/>
        <v>0</v>
      </c>
      <c r="U98" s="51">
        <f t="shared" si="5"/>
        <v>0</v>
      </c>
      <c r="V98" s="48" t="s">
        <v>342</v>
      </c>
      <c r="W98" s="57">
        <v>42638</v>
      </c>
      <c r="X98" s="48" t="s">
        <v>432</v>
      </c>
      <c r="Y98" s="59"/>
      <c r="Z98" s="47" t="s">
        <v>285</v>
      </c>
      <c r="AA98" s="48" t="s">
        <v>62</v>
      </c>
      <c r="AB98" s="51">
        <v>7.6</v>
      </c>
      <c r="AC98" s="48" t="s">
        <v>112</v>
      </c>
      <c r="AD98" s="48" t="s">
        <v>113</v>
      </c>
      <c r="AE98" s="48" t="s">
        <v>114</v>
      </c>
      <c r="AF98" s="52">
        <v>18464</v>
      </c>
      <c r="AG98" s="52">
        <v>18464</v>
      </c>
      <c r="AH98" s="48" t="s">
        <v>228</v>
      </c>
    </row>
    <row r="99" spans="1:34" ht="63">
      <c r="A99" s="47" t="s">
        <v>482</v>
      </c>
      <c r="B99" s="48" t="s">
        <v>483</v>
      </c>
      <c r="C99" s="48" t="s">
        <v>484</v>
      </c>
      <c r="D99" s="49" t="s">
        <v>103</v>
      </c>
      <c r="E99" s="47" t="s">
        <v>989</v>
      </c>
      <c r="F99" s="47" t="s">
        <v>429</v>
      </c>
      <c r="G99" s="48" t="s">
        <v>1012</v>
      </c>
      <c r="H99" s="48" t="s">
        <v>420</v>
      </c>
      <c r="I99" s="48"/>
      <c r="J99" s="48"/>
      <c r="K99" s="48" t="s">
        <v>106</v>
      </c>
      <c r="L99" s="47" t="s">
        <v>430</v>
      </c>
      <c r="M99" s="48"/>
      <c r="N99" s="48" t="s">
        <v>445</v>
      </c>
      <c r="O99" s="47" t="s">
        <v>109</v>
      </c>
      <c r="P99" s="50">
        <v>1</v>
      </c>
      <c r="Q99" s="48" t="s">
        <v>144</v>
      </c>
      <c r="R99" s="58"/>
      <c r="S99" s="51">
        <f t="shared" si="3"/>
        <v>0</v>
      </c>
      <c r="T99" s="51">
        <f t="shared" si="4"/>
        <v>0</v>
      </c>
      <c r="U99" s="51">
        <f t="shared" si="5"/>
        <v>0</v>
      </c>
      <c r="V99" s="48" t="s">
        <v>342</v>
      </c>
      <c r="W99" s="57">
        <v>42638</v>
      </c>
      <c r="X99" s="48" t="s">
        <v>432</v>
      </c>
      <c r="Y99" s="59"/>
      <c r="Z99" s="47" t="s">
        <v>285</v>
      </c>
      <c r="AA99" s="48" t="s">
        <v>62</v>
      </c>
      <c r="AB99" s="51">
        <v>7.6</v>
      </c>
      <c r="AC99" s="48" t="s">
        <v>112</v>
      </c>
      <c r="AD99" s="48" t="s">
        <v>113</v>
      </c>
      <c r="AE99" s="48" t="s">
        <v>114</v>
      </c>
      <c r="AF99" s="52">
        <v>18464</v>
      </c>
      <c r="AG99" s="52">
        <v>18464</v>
      </c>
      <c r="AH99" s="48" t="s">
        <v>228</v>
      </c>
    </row>
    <row r="100" spans="1:34" ht="78.75">
      <c r="A100" s="47" t="s">
        <v>485</v>
      </c>
      <c r="B100" s="48" t="s">
        <v>486</v>
      </c>
      <c r="C100" s="48" t="s">
        <v>487</v>
      </c>
      <c r="D100" s="49" t="s">
        <v>103</v>
      </c>
      <c r="E100" s="47" t="s">
        <v>990</v>
      </c>
      <c r="F100" s="47" t="s">
        <v>488</v>
      </c>
      <c r="G100" s="48" t="s">
        <v>1008</v>
      </c>
      <c r="H100" s="48" t="s">
        <v>420</v>
      </c>
      <c r="I100" s="48"/>
      <c r="J100" s="48"/>
      <c r="K100" s="48" t="s">
        <v>106</v>
      </c>
      <c r="L100" s="47" t="s">
        <v>489</v>
      </c>
      <c r="M100" s="48"/>
      <c r="N100" s="48" t="s">
        <v>445</v>
      </c>
      <c r="O100" s="47" t="s">
        <v>109</v>
      </c>
      <c r="P100" s="50">
        <v>1</v>
      </c>
      <c r="Q100" s="48" t="s">
        <v>57</v>
      </c>
      <c r="R100" s="58"/>
      <c r="S100" s="51">
        <f t="shared" si="3"/>
        <v>0</v>
      </c>
      <c r="T100" s="51">
        <f t="shared" si="4"/>
        <v>0</v>
      </c>
      <c r="U100" s="51">
        <f t="shared" si="5"/>
        <v>0</v>
      </c>
      <c r="V100" s="48" t="s">
        <v>342</v>
      </c>
      <c r="W100" s="57">
        <v>42638</v>
      </c>
      <c r="X100" s="48" t="s">
        <v>302</v>
      </c>
      <c r="Y100" s="59"/>
      <c r="Z100" s="47" t="s">
        <v>147</v>
      </c>
      <c r="AA100" s="48" t="s">
        <v>62</v>
      </c>
      <c r="AB100" s="51">
        <v>11.9</v>
      </c>
      <c r="AC100" s="48" t="s">
        <v>112</v>
      </c>
      <c r="AD100" s="48" t="s">
        <v>113</v>
      </c>
      <c r="AE100" s="48" t="s">
        <v>114</v>
      </c>
      <c r="AF100" s="52">
        <v>28911</v>
      </c>
      <c r="AG100" s="52">
        <v>28911</v>
      </c>
      <c r="AH100" s="48" t="s">
        <v>228</v>
      </c>
    </row>
    <row r="101" spans="1:34" ht="78.75">
      <c r="A101" s="47" t="s">
        <v>490</v>
      </c>
      <c r="B101" s="48" t="s">
        <v>491</v>
      </c>
      <c r="C101" s="48" t="s">
        <v>492</v>
      </c>
      <c r="D101" s="49" t="s">
        <v>103</v>
      </c>
      <c r="E101" s="47" t="s">
        <v>990</v>
      </c>
      <c r="F101" s="47" t="s">
        <v>488</v>
      </c>
      <c r="G101" s="48" t="s">
        <v>1008</v>
      </c>
      <c r="H101" s="48" t="s">
        <v>420</v>
      </c>
      <c r="I101" s="48"/>
      <c r="J101" s="48"/>
      <c r="K101" s="48" t="s">
        <v>106</v>
      </c>
      <c r="L101" s="47" t="s">
        <v>489</v>
      </c>
      <c r="M101" s="48"/>
      <c r="N101" s="48" t="s">
        <v>445</v>
      </c>
      <c r="O101" s="47" t="s">
        <v>109</v>
      </c>
      <c r="P101" s="50">
        <v>1</v>
      </c>
      <c r="Q101" s="48" t="s">
        <v>57</v>
      </c>
      <c r="R101" s="58"/>
      <c r="S101" s="51">
        <f t="shared" si="3"/>
        <v>0</v>
      </c>
      <c r="T101" s="51">
        <f t="shared" si="4"/>
        <v>0</v>
      </c>
      <c r="U101" s="51">
        <f t="shared" si="5"/>
        <v>0</v>
      </c>
      <c r="V101" s="48" t="s">
        <v>342</v>
      </c>
      <c r="W101" s="57">
        <v>42638</v>
      </c>
      <c r="X101" s="48" t="s">
        <v>302</v>
      </c>
      <c r="Y101" s="59"/>
      <c r="Z101" s="47" t="s">
        <v>147</v>
      </c>
      <c r="AA101" s="48" t="s">
        <v>62</v>
      </c>
      <c r="AB101" s="51">
        <v>11.9</v>
      </c>
      <c r="AC101" s="48" t="s">
        <v>112</v>
      </c>
      <c r="AD101" s="48" t="s">
        <v>113</v>
      </c>
      <c r="AE101" s="48" t="s">
        <v>114</v>
      </c>
      <c r="AF101" s="52">
        <v>28911</v>
      </c>
      <c r="AG101" s="52">
        <v>28911</v>
      </c>
      <c r="AH101" s="48" t="s">
        <v>228</v>
      </c>
    </row>
    <row r="102" spans="1:34" ht="78.75">
      <c r="A102" s="47" t="s">
        <v>493</v>
      </c>
      <c r="B102" s="48" t="s">
        <v>494</v>
      </c>
      <c r="C102" s="48" t="s">
        <v>495</v>
      </c>
      <c r="D102" s="49" t="s">
        <v>103</v>
      </c>
      <c r="E102" s="47" t="s">
        <v>990</v>
      </c>
      <c r="F102" s="47" t="s">
        <v>488</v>
      </c>
      <c r="G102" s="48" t="s">
        <v>1008</v>
      </c>
      <c r="H102" s="48" t="s">
        <v>420</v>
      </c>
      <c r="I102" s="48"/>
      <c r="J102" s="48"/>
      <c r="K102" s="48" t="s">
        <v>106</v>
      </c>
      <c r="L102" s="47" t="s">
        <v>489</v>
      </c>
      <c r="M102" s="48"/>
      <c r="N102" s="48" t="s">
        <v>445</v>
      </c>
      <c r="O102" s="47" t="s">
        <v>109</v>
      </c>
      <c r="P102" s="50">
        <v>1</v>
      </c>
      <c r="Q102" s="48" t="s">
        <v>57</v>
      </c>
      <c r="R102" s="58"/>
      <c r="S102" s="51">
        <f t="shared" si="3"/>
        <v>0</v>
      </c>
      <c r="T102" s="51">
        <f t="shared" si="4"/>
        <v>0</v>
      </c>
      <c r="U102" s="51">
        <f t="shared" si="5"/>
        <v>0</v>
      </c>
      <c r="V102" s="48" t="s">
        <v>342</v>
      </c>
      <c r="W102" s="57">
        <v>42638</v>
      </c>
      <c r="X102" s="48" t="s">
        <v>302</v>
      </c>
      <c r="Y102" s="59"/>
      <c r="Z102" s="47" t="s">
        <v>147</v>
      </c>
      <c r="AA102" s="48" t="s">
        <v>62</v>
      </c>
      <c r="AB102" s="51">
        <v>11.9</v>
      </c>
      <c r="AC102" s="48" t="s">
        <v>112</v>
      </c>
      <c r="AD102" s="48" t="s">
        <v>113</v>
      </c>
      <c r="AE102" s="48" t="s">
        <v>114</v>
      </c>
      <c r="AF102" s="52">
        <v>28911</v>
      </c>
      <c r="AG102" s="52">
        <v>28911</v>
      </c>
      <c r="AH102" s="48" t="s">
        <v>228</v>
      </c>
    </row>
    <row r="103" spans="1:34" ht="78.75">
      <c r="A103" s="47" t="s">
        <v>496</v>
      </c>
      <c r="B103" s="48" t="s">
        <v>497</v>
      </c>
      <c r="C103" s="48" t="s">
        <v>498</v>
      </c>
      <c r="D103" s="49" t="s">
        <v>103</v>
      </c>
      <c r="E103" s="47" t="s">
        <v>990</v>
      </c>
      <c r="F103" s="47" t="s">
        <v>488</v>
      </c>
      <c r="G103" s="48" t="s">
        <v>1008</v>
      </c>
      <c r="H103" s="48" t="s">
        <v>420</v>
      </c>
      <c r="I103" s="48"/>
      <c r="J103" s="48"/>
      <c r="K103" s="48" t="s">
        <v>106</v>
      </c>
      <c r="L103" s="47" t="s">
        <v>489</v>
      </c>
      <c r="M103" s="48"/>
      <c r="N103" s="48" t="s">
        <v>445</v>
      </c>
      <c r="O103" s="47" t="s">
        <v>109</v>
      </c>
      <c r="P103" s="50">
        <v>1</v>
      </c>
      <c r="Q103" s="48" t="s">
        <v>57</v>
      </c>
      <c r="R103" s="58"/>
      <c r="S103" s="51">
        <f t="shared" si="3"/>
        <v>0</v>
      </c>
      <c r="T103" s="51">
        <f t="shared" si="4"/>
        <v>0</v>
      </c>
      <c r="U103" s="51">
        <f t="shared" si="5"/>
        <v>0</v>
      </c>
      <c r="V103" s="48" t="s">
        <v>342</v>
      </c>
      <c r="W103" s="57">
        <v>42638</v>
      </c>
      <c r="X103" s="48" t="s">
        <v>302</v>
      </c>
      <c r="Y103" s="59"/>
      <c r="Z103" s="47" t="s">
        <v>147</v>
      </c>
      <c r="AA103" s="48" t="s">
        <v>62</v>
      </c>
      <c r="AB103" s="51">
        <v>11.9</v>
      </c>
      <c r="AC103" s="48" t="s">
        <v>112</v>
      </c>
      <c r="AD103" s="48" t="s">
        <v>113</v>
      </c>
      <c r="AE103" s="48" t="s">
        <v>114</v>
      </c>
      <c r="AF103" s="52">
        <v>28911</v>
      </c>
      <c r="AG103" s="52">
        <v>28911</v>
      </c>
      <c r="AH103" s="48" t="s">
        <v>228</v>
      </c>
    </row>
    <row r="104" spans="1:34" ht="78.75">
      <c r="A104" s="47" t="s">
        <v>499</v>
      </c>
      <c r="B104" s="48" t="s">
        <v>500</v>
      </c>
      <c r="C104" s="48" t="s">
        <v>501</v>
      </c>
      <c r="D104" s="49" t="s">
        <v>103</v>
      </c>
      <c r="E104" s="47" t="s">
        <v>990</v>
      </c>
      <c r="F104" s="47" t="s">
        <v>488</v>
      </c>
      <c r="G104" s="48" t="s">
        <v>1008</v>
      </c>
      <c r="H104" s="48" t="s">
        <v>420</v>
      </c>
      <c r="I104" s="48"/>
      <c r="J104" s="48"/>
      <c r="K104" s="48" t="s">
        <v>106</v>
      </c>
      <c r="L104" s="47" t="s">
        <v>489</v>
      </c>
      <c r="M104" s="48"/>
      <c r="N104" s="48" t="s">
        <v>445</v>
      </c>
      <c r="O104" s="47" t="s">
        <v>109</v>
      </c>
      <c r="P104" s="50">
        <v>1</v>
      </c>
      <c r="Q104" s="48" t="s">
        <v>57</v>
      </c>
      <c r="R104" s="58"/>
      <c r="S104" s="51">
        <f t="shared" si="3"/>
        <v>0</v>
      </c>
      <c r="T104" s="51">
        <f t="shared" si="4"/>
        <v>0</v>
      </c>
      <c r="U104" s="51">
        <f t="shared" si="5"/>
        <v>0</v>
      </c>
      <c r="V104" s="48" t="s">
        <v>342</v>
      </c>
      <c r="W104" s="57">
        <v>42638</v>
      </c>
      <c r="X104" s="48" t="s">
        <v>302</v>
      </c>
      <c r="Y104" s="59"/>
      <c r="Z104" s="47" t="s">
        <v>147</v>
      </c>
      <c r="AA104" s="48" t="s">
        <v>62</v>
      </c>
      <c r="AB104" s="51">
        <v>11.9</v>
      </c>
      <c r="AC104" s="48" t="s">
        <v>112</v>
      </c>
      <c r="AD104" s="48" t="s">
        <v>113</v>
      </c>
      <c r="AE104" s="48" t="s">
        <v>114</v>
      </c>
      <c r="AF104" s="52">
        <v>28911</v>
      </c>
      <c r="AG104" s="52">
        <v>28911</v>
      </c>
      <c r="AH104" s="48" t="s">
        <v>228</v>
      </c>
    </row>
    <row r="105" spans="1:34" ht="78.75">
      <c r="A105" s="47" t="s">
        <v>502</v>
      </c>
      <c r="B105" s="48" t="s">
        <v>503</v>
      </c>
      <c r="C105" s="48" t="s">
        <v>504</v>
      </c>
      <c r="D105" s="49" t="s">
        <v>103</v>
      </c>
      <c r="E105" s="47" t="s">
        <v>990</v>
      </c>
      <c r="F105" s="47" t="s">
        <v>488</v>
      </c>
      <c r="G105" s="48" t="s">
        <v>1008</v>
      </c>
      <c r="H105" s="48" t="s">
        <v>420</v>
      </c>
      <c r="I105" s="48"/>
      <c r="J105" s="48"/>
      <c r="K105" s="48" t="s">
        <v>106</v>
      </c>
      <c r="L105" s="47" t="s">
        <v>489</v>
      </c>
      <c r="M105" s="48"/>
      <c r="N105" s="48" t="s">
        <v>445</v>
      </c>
      <c r="O105" s="47" t="s">
        <v>109</v>
      </c>
      <c r="P105" s="50">
        <v>1</v>
      </c>
      <c r="Q105" s="48" t="s">
        <v>57</v>
      </c>
      <c r="R105" s="58"/>
      <c r="S105" s="51">
        <f t="shared" si="3"/>
        <v>0</v>
      </c>
      <c r="T105" s="51">
        <f t="shared" si="4"/>
        <v>0</v>
      </c>
      <c r="U105" s="51">
        <f t="shared" si="5"/>
        <v>0</v>
      </c>
      <c r="V105" s="48" t="s">
        <v>342</v>
      </c>
      <c r="W105" s="57">
        <v>42638</v>
      </c>
      <c r="X105" s="48" t="s">
        <v>302</v>
      </c>
      <c r="Y105" s="59"/>
      <c r="Z105" s="47" t="s">
        <v>147</v>
      </c>
      <c r="AA105" s="48" t="s">
        <v>62</v>
      </c>
      <c r="AB105" s="51">
        <v>11.9</v>
      </c>
      <c r="AC105" s="48" t="s">
        <v>112</v>
      </c>
      <c r="AD105" s="48" t="s">
        <v>113</v>
      </c>
      <c r="AE105" s="48" t="s">
        <v>114</v>
      </c>
      <c r="AF105" s="52">
        <v>28911</v>
      </c>
      <c r="AG105" s="52">
        <v>28911</v>
      </c>
      <c r="AH105" s="48" t="s">
        <v>228</v>
      </c>
    </row>
    <row r="106" spans="1:34" ht="78.75">
      <c r="A106" s="47" t="s">
        <v>505</v>
      </c>
      <c r="B106" s="48" t="s">
        <v>506</v>
      </c>
      <c r="C106" s="48" t="s">
        <v>507</v>
      </c>
      <c r="D106" s="49" t="s">
        <v>103</v>
      </c>
      <c r="E106" s="47" t="s">
        <v>990</v>
      </c>
      <c r="F106" s="47" t="s">
        <v>488</v>
      </c>
      <c r="G106" s="48" t="s">
        <v>1008</v>
      </c>
      <c r="H106" s="48" t="s">
        <v>420</v>
      </c>
      <c r="I106" s="48"/>
      <c r="J106" s="48"/>
      <c r="K106" s="48" t="s">
        <v>106</v>
      </c>
      <c r="L106" s="47" t="s">
        <v>489</v>
      </c>
      <c r="M106" s="48"/>
      <c r="N106" s="48" t="s">
        <v>445</v>
      </c>
      <c r="O106" s="47" t="s">
        <v>109</v>
      </c>
      <c r="P106" s="50">
        <v>1</v>
      </c>
      <c r="Q106" s="48" t="s">
        <v>57</v>
      </c>
      <c r="R106" s="58"/>
      <c r="S106" s="51">
        <f t="shared" si="3"/>
        <v>0</v>
      </c>
      <c r="T106" s="51">
        <f t="shared" si="4"/>
        <v>0</v>
      </c>
      <c r="U106" s="51">
        <f t="shared" si="5"/>
        <v>0</v>
      </c>
      <c r="V106" s="48" t="s">
        <v>342</v>
      </c>
      <c r="W106" s="57">
        <v>42638</v>
      </c>
      <c r="X106" s="48" t="s">
        <v>302</v>
      </c>
      <c r="Y106" s="59"/>
      <c r="Z106" s="47" t="s">
        <v>147</v>
      </c>
      <c r="AA106" s="48" t="s">
        <v>62</v>
      </c>
      <c r="AB106" s="51">
        <v>11.9</v>
      </c>
      <c r="AC106" s="48" t="s">
        <v>112</v>
      </c>
      <c r="AD106" s="48" t="s">
        <v>113</v>
      </c>
      <c r="AE106" s="48" t="s">
        <v>114</v>
      </c>
      <c r="AF106" s="52">
        <v>28911</v>
      </c>
      <c r="AG106" s="52">
        <v>28911</v>
      </c>
      <c r="AH106" s="48" t="s">
        <v>228</v>
      </c>
    </row>
    <row r="107" spans="1:34" ht="78.75">
      <c r="A107" s="47" t="s">
        <v>508</v>
      </c>
      <c r="B107" s="48" t="s">
        <v>509</v>
      </c>
      <c r="C107" s="48" t="s">
        <v>510</v>
      </c>
      <c r="D107" s="49" t="s">
        <v>103</v>
      </c>
      <c r="E107" s="47" t="s">
        <v>990</v>
      </c>
      <c r="F107" s="47" t="s">
        <v>488</v>
      </c>
      <c r="G107" s="48" t="s">
        <v>1008</v>
      </c>
      <c r="H107" s="48" t="s">
        <v>420</v>
      </c>
      <c r="I107" s="48"/>
      <c r="J107" s="48"/>
      <c r="K107" s="48" t="s">
        <v>106</v>
      </c>
      <c r="L107" s="47" t="s">
        <v>489</v>
      </c>
      <c r="M107" s="48"/>
      <c r="N107" s="48" t="s">
        <v>445</v>
      </c>
      <c r="O107" s="47" t="s">
        <v>109</v>
      </c>
      <c r="P107" s="50">
        <v>1</v>
      </c>
      <c r="Q107" s="48" t="s">
        <v>57</v>
      </c>
      <c r="R107" s="58"/>
      <c r="S107" s="51">
        <f t="shared" si="3"/>
        <v>0</v>
      </c>
      <c r="T107" s="51">
        <f t="shared" si="4"/>
        <v>0</v>
      </c>
      <c r="U107" s="51">
        <f t="shared" si="5"/>
        <v>0</v>
      </c>
      <c r="V107" s="48" t="s">
        <v>342</v>
      </c>
      <c r="W107" s="57">
        <v>42638</v>
      </c>
      <c r="X107" s="48" t="s">
        <v>302</v>
      </c>
      <c r="Y107" s="59"/>
      <c r="Z107" s="47" t="s">
        <v>147</v>
      </c>
      <c r="AA107" s="48" t="s">
        <v>62</v>
      </c>
      <c r="AB107" s="51">
        <v>11.9</v>
      </c>
      <c r="AC107" s="48" t="s">
        <v>112</v>
      </c>
      <c r="AD107" s="48" t="s">
        <v>113</v>
      </c>
      <c r="AE107" s="48" t="s">
        <v>114</v>
      </c>
      <c r="AF107" s="52">
        <v>28911</v>
      </c>
      <c r="AG107" s="52">
        <v>28911</v>
      </c>
      <c r="AH107" s="48" t="s">
        <v>228</v>
      </c>
    </row>
    <row r="108" spans="1:34" ht="78.75">
      <c r="A108" s="47" t="s">
        <v>511</v>
      </c>
      <c r="B108" s="48" t="s">
        <v>512</v>
      </c>
      <c r="C108" s="48" t="s">
        <v>513</v>
      </c>
      <c r="D108" s="49" t="s">
        <v>103</v>
      </c>
      <c r="E108" s="47" t="s">
        <v>990</v>
      </c>
      <c r="F108" s="47" t="s">
        <v>488</v>
      </c>
      <c r="G108" s="48" t="s">
        <v>1008</v>
      </c>
      <c r="H108" s="48" t="s">
        <v>420</v>
      </c>
      <c r="I108" s="48"/>
      <c r="J108" s="48"/>
      <c r="K108" s="48" t="s">
        <v>106</v>
      </c>
      <c r="L108" s="47" t="s">
        <v>489</v>
      </c>
      <c r="M108" s="48"/>
      <c r="N108" s="48" t="s">
        <v>445</v>
      </c>
      <c r="O108" s="47" t="s">
        <v>109</v>
      </c>
      <c r="P108" s="50">
        <v>1</v>
      </c>
      <c r="Q108" s="48" t="s">
        <v>57</v>
      </c>
      <c r="R108" s="58"/>
      <c r="S108" s="51">
        <f t="shared" si="3"/>
        <v>0</v>
      </c>
      <c r="T108" s="51">
        <f t="shared" si="4"/>
        <v>0</v>
      </c>
      <c r="U108" s="51">
        <f t="shared" si="5"/>
        <v>0</v>
      </c>
      <c r="V108" s="48" t="s">
        <v>342</v>
      </c>
      <c r="W108" s="57">
        <v>42638</v>
      </c>
      <c r="X108" s="48" t="s">
        <v>302</v>
      </c>
      <c r="Y108" s="59"/>
      <c r="Z108" s="47" t="s">
        <v>147</v>
      </c>
      <c r="AA108" s="48" t="s">
        <v>62</v>
      </c>
      <c r="AB108" s="51">
        <v>11.9</v>
      </c>
      <c r="AC108" s="48" t="s">
        <v>112</v>
      </c>
      <c r="AD108" s="48" t="s">
        <v>113</v>
      </c>
      <c r="AE108" s="48" t="s">
        <v>114</v>
      </c>
      <c r="AF108" s="52">
        <v>28911</v>
      </c>
      <c r="AG108" s="52">
        <v>28911</v>
      </c>
      <c r="AH108" s="48" t="s">
        <v>228</v>
      </c>
    </row>
    <row r="109" spans="1:34" ht="78.75">
      <c r="A109" s="47" t="s">
        <v>514</v>
      </c>
      <c r="B109" s="48" t="s">
        <v>515</v>
      </c>
      <c r="C109" s="48" t="s">
        <v>516</v>
      </c>
      <c r="D109" s="49" t="s">
        <v>103</v>
      </c>
      <c r="E109" s="47" t="s">
        <v>990</v>
      </c>
      <c r="F109" s="47" t="s">
        <v>488</v>
      </c>
      <c r="G109" s="48" t="s">
        <v>1008</v>
      </c>
      <c r="H109" s="48" t="s">
        <v>420</v>
      </c>
      <c r="I109" s="48"/>
      <c r="J109" s="48"/>
      <c r="K109" s="48" t="s">
        <v>106</v>
      </c>
      <c r="L109" s="47" t="s">
        <v>489</v>
      </c>
      <c r="M109" s="48"/>
      <c r="N109" s="48" t="s">
        <v>445</v>
      </c>
      <c r="O109" s="47" t="s">
        <v>109</v>
      </c>
      <c r="P109" s="50">
        <v>1</v>
      </c>
      <c r="Q109" s="48" t="s">
        <v>57</v>
      </c>
      <c r="R109" s="58"/>
      <c r="S109" s="51">
        <f t="shared" si="3"/>
        <v>0</v>
      </c>
      <c r="T109" s="51">
        <f t="shared" si="4"/>
        <v>0</v>
      </c>
      <c r="U109" s="51">
        <f t="shared" si="5"/>
        <v>0</v>
      </c>
      <c r="V109" s="48" t="s">
        <v>342</v>
      </c>
      <c r="W109" s="57">
        <v>42638</v>
      </c>
      <c r="X109" s="48" t="s">
        <v>302</v>
      </c>
      <c r="Y109" s="59"/>
      <c r="Z109" s="47" t="s">
        <v>147</v>
      </c>
      <c r="AA109" s="48" t="s">
        <v>62</v>
      </c>
      <c r="AB109" s="51">
        <v>11.9</v>
      </c>
      <c r="AC109" s="48" t="s">
        <v>112</v>
      </c>
      <c r="AD109" s="48" t="s">
        <v>113</v>
      </c>
      <c r="AE109" s="48" t="s">
        <v>114</v>
      </c>
      <c r="AF109" s="52">
        <v>28911</v>
      </c>
      <c r="AG109" s="52">
        <v>28911</v>
      </c>
      <c r="AH109" s="48" t="s">
        <v>228</v>
      </c>
    </row>
    <row r="110" spans="1:34" ht="78.75">
      <c r="A110" s="47" t="s">
        <v>517</v>
      </c>
      <c r="B110" s="48" t="s">
        <v>518</v>
      </c>
      <c r="C110" s="48" t="s">
        <v>519</v>
      </c>
      <c r="D110" s="49" t="s">
        <v>103</v>
      </c>
      <c r="E110" s="47" t="s">
        <v>990</v>
      </c>
      <c r="F110" s="47" t="s">
        <v>488</v>
      </c>
      <c r="G110" s="48" t="s">
        <v>1008</v>
      </c>
      <c r="H110" s="48" t="s">
        <v>420</v>
      </c>
      <c r="I110" s="48"/>
      <c r="J110" s="48"/>
      <c r="K110" s="48" t="s">
        <v>106</v>
      </c>
      <c r="L110" s="47" t="s">
        <v>489</v>
      </c>
      <c r="M110" s="48"/>
      <c r="N110" s="48" t="s">
        <v>445</v>
      </c>
      <c r="O110" s="47" t="s">
        <v>109</v>
      </c>
      <c r="P110" s="50">
        <v>1</v>
      </c>
      <c r="Q110" s="48" t="s">
        <v>57</v>
      </c>
      <c r="R110" s="58"/>
      <c r="S110" s="51">
        <f t="shared" si="3"/>
        <v>0</v>
      </c>
      <c r="T110" s="51">
        <f t="shared" si="4"/>
        <v>0</v>
      </c>
      <c r="U110" s="51">
        <f t="shared" si="5"/>
        <v>0</v>
      </c>
      <c r="V110" s="48" t="s">
        <v>342</v>
      </c>
      <c r="W110" s="57">
        <v>42638</v>
      </c>
      <c r="X110" s="48" t="s">
        <v>302</v>
      </c>
      <c r="Y110" s="59"/>
      <c r="Z110" s="47" t="s">
        <v>147</v>
      </c>
      <c r="AA110" s="48" t="s">
        <v>62</v>
      </c>
      <c r="AB110" s="51">
        <v>11.9</v>
      </c>
      <c r="AC110" s="48" t="s">
        <v>112</v>
      </c>
      <c r="AD110" s="48" t="s">
        <v>113</v>
      </c>
      <c r="AE110" s="48" t="s">
        <v>114</v>
      </c>
      <c r="AF110" s="52">
        <v>28911</v>
      </c>
      <c r="AG110" s="52">
        <v>28911</v>
      </c>
      <c r="AH110" s="48" t="s">
        <v>228</v>
      </c>
    </row>
    <row r="111" spans="1:34" ht="78.75">
      <c r="A111" s="47" t="s">
        <v>520</v>
      </c>
      <c r="B111" s="48" t="s">
        <v>521</v>
      </c>
      <c r="C111" s="48" t="s">
        <v>522</v>
      </c>
      <c r="D111" s="49" t="s">
        <v>103</v>
      </c>
      <c r="E111" s="47" t="s">
        <v>990</v>
      </c>
      <c r="F111" s="47" t="s">
        <v>488</v>
      </c>
      <c r="G111" s="48" t="s">
        <v>1008</v>
      </c>
      <c r="H111" s="48" t="s">
        <v>420</v>
      </c>
      <c r="I111" s="48"/>
      <c r="J111" s="48"/>
      <c r="K111" s="48" t="s">
        <v>106</v>
      </c>
      <c r="L111" s="47" t="s">
        <v>489</v>
      </c>
      <c r="M111" s="48"/>
      <c r="N111" s="48" t="s">
        <v>445</v>
      </c>
      <c r="O111" s="47" t="s">
        <v>109</v>
      </c>
      <c r="P111" s="50">
        <v>1</v>
      </c>
      <c r="Q111" s="48" t="s">
        <v>57</v>
      </c>
      <c r="R111" s="58"/>
      <c r="S111" s="51">
        <f t="shared" si="3"/>
        <v>0</v>
      </c>
      <c r="T111" s="51">
        <f t="shared" si="4"/>
        <v>0</v>
      </c>
      <c r="U111" s="51">
        <f t="shared" si="5"/>
        <v>0</v>
      </c>
      <c r="V111" s="48" t="s">
        <v>342</v>
      </c>
      <c r="W111" s="57">
        <v>42638</v>
      </c>
      <c r="X111" s="48" t="s">
        <v>302</v>
      </c>
      <c r="Y111" s="59"/>
      <c r="Z111" s="47" t="s">
        <v>147</v>
      </c>
      <c r="AA111" s="48" t="s">
        <v>62</v>
      </c>
      <c r="AB111" s="51">
        <v>11.9</v>
      </c>
      <c r="AC111" s="48" t="s">
        <v>112</v>
      </c>
      <c r="AD111" s="48" t="s">
        <v>113</v>
      </c>
      <c r="AE111" s="48" t="s">
        <v>114</v>
      </c>
      <c r="AF111" s="52">
        <v>28911</v>
      </c>
      <c r="AG111" s="52">
        <v>28911</v>
      </c>
      <c r="AH111" s="48" t="s">
        <v>228</v>
      </c>
    </row>
    <row r="112" spans="1:34" ht="63">
      <c r="A112" s="47" t="s">
        <v>523</v>
      </c>
      <c r="B112" s="48" t="s">
        <v>524</v>
      </c>
      <c r="C112" s="48" t="s">
        <v>525</v>
      </c>
      <c r="D112" s="49" t="s">
        <v>103</v>
      </c>
      <c r="E112" s="47" t="s">
        <v>991</v>
      </c>
      <c r="F112" s="47" t="s">
        <v>526</v>
      </c>
      <c r="G112" s="48" t="s">
        <v>1005</v>
      </c>
      <c r="H112" s="48" t="s">
        <v>186</v>
      </c>
      <c r="I112" s="48"/>
      <c r="J112" s="48"/>
      <c r="K112" s="48" t="s">
        <v>106</v>
      </c>
      <c r="L112" s="47" t="s">
        <v>527</v>
      </c>
      <c r="M112" s="48"/>
      <c r="N112" s="48" t="s">
        <v>528</v>
      </c>
      <c r="O112" s="47" t="s">
        <v>109</v>
      </c>
      <c r="P112" s="50">
        <v>1</v>
      </c>
      <c r="Q112" s="48" t="s">
        <v>57</v>
      </c>
      <c r="R112" s="58"/>
      <c r="S112" s="51">
        <f t="shared" si="3"/>
        <v>0</v>
      </c>
      <c r="T112" s="51">
        <f t="shared" si="4"/>
        <v>0</v>
      </c>
      <c r="U112" s="51">
        <f t="shared" si="5"/>
        <v>0</v>
      </c>
      <c r="V112" s="48" t="s">
        <v>226</v>
      </c>
      <c r="W112" s="57">
        <v>42638</v>
      </c>
      <c r="X112" s="48" t="s">
        <v>302</v>
      </c>
      <c r="Y112" s="59"/>
      <c r="Z112" s="47" t="s">
        <v>147</v>
      </c>
      <c r="AA112" s="48" t="s">
        <v>62</v>
      </c>
      <c r="AB112" s="51">
        <v>11.4</v>
      </c>
      <c r="AC112" s="48" t="s">
        <v>112</v>
      </c>
      <c r="AD112" s="48" t="s">
        <v>113</v>
      </c>
      <c r="AE112" s="48" t="s">
        <v>114</v>
      </c>
      <c r="AF112" s="52">
        <v>26832</v>
      </c>
      <c r="AG112" s="52">
        <v>26832</v>
      </c>
      <c r="AH112" s="48" t="s">
        <v>228</v>
      </c>
    </row>
    <row r="113" spans="1:34" ht="63">
      <c r="A113" s="47" t="s">
        <v>529</v>
      </c>
      <c r="B113" s="48" t="s">
        <v>530</v>
      </c>
      <c r="C113" s="48" t="s">
        <v>531</v>
      </c>
      <c r="D113" s="49" t="s">
        <v>103</v>
      </c>
      <c r="E113" s="47" t="s">
        <v>991</v>
      </c>
      <c r="F113" s="47" t="s">
        <v>526</v>
      </c>
      <c r="G113" s="48" t="s">
        <v>1005</v>
      </c>
      <c r="H113" s="48" t="s">
        <v>186</v>
      </c>
      <c r="I113" s="48"/>
      <c r="J113" s="48"/>
      <c r="K113" s="48" t="s">
        <v>106</v>
      </c>
      <c r="L113" s="47" t="s">
        <v>527</v>
      </c>
      <c r="M113" s="48"/>
      <c r="N113" s="48" t="s">
        <v>528</v>
      </c>
      <c r="O113" s="47" t="s">
        <v>109</v>
      </c>
      <c r="P113" s="50">
        <v>1</v>
      </c>
      <c r="Q113" s="48" t="s">
        <v>57</v>
      </c>
      <c r="R113" s="58"/>
      <c r="S113" s="51">
        <f t="shared" si="3"/>
        <v>0</v>
      </c>
      <c r="T113" s="51">
        <f t="shared" si="4"/>
        <v>0</v>
      </c>
      <c r="U113" s="51">
        <f t="shared" si="5"/>
        <v>0</v>
      </c>
      <c r="V113" s="48" t="s">
        <v>226</v>
      </c>
      <c r="W113" s="57">
        <v>42638</v>
      </c>
      <c r="X113" s="48" t="s">
        <v>302</v>
      </c>
      <c r="Y113" s="59"/>
      <c r="Z113" s="47" t="s">
        <v>147</v>
      </c>
      <c r="AA113" s="48" t="s">
        <v>62</v>
      </c>
      <c r="AB113" s="51">
        <v>11.4</v>
      </c>
      <c r="AC113" s="48" t="s">
        <v>112</v>
      </c>
      <c r="AD113" s="48" t="s">
        <v>113</v>
      </c>
      <c r="AE113" s="48" t="s">
        <v>114</v>
      </c>
      <c r="AF113" s="52">
        <v>26832</v>
      </c>
      <c r="AG113" s="52">
        <v>26832</v>
      </c>
      <c r="AH113" s="48" t="s">
        <v>228</v>
      </c>
    </row>
    <row r="114" spans="1:34" ht="63">
      <c r="A114" s="47" t="s">
        <v>532</v>
      </c>
      <c r="B114" s="48" t="s">
        <v>533</v>
      </c>
      <c r="C114" s="48" t="s">
        <v>534</v>
      </c>
      <c r="D114" s="49" t="s">
        <v>103</v>
      </c>
      <c r="E114" s="47" t="s">
        <v>991</v>
      </c>
      <c r="F114" s="47" t="s">
        <v>526</v>
      </c>
      <c r="G114" s="48" t="s">
        <v>1005</v>
      </c>
      <c r="H114" s="48" t="s">
        <v>186</v>
      </c>
      <c r="I114" s="48"/>
      <c r="J114" s="48"/>
      <c r="K114" s="48" t="s">
        <v>106</v>
      </c>
      <c r="L114" s="47" t="s">
        <v>527</v>
      </c>
      <c r="M114" s="48"/>
      <c r="N114" s="48" t="s">
        <v>528</v>
      </c>
      <c r="O114" s="47" t="s">
        <v>109</v>
      </c>
      <c r="P114" s="50">
        <v>1</v>
      </c>
      <c r="Q114" s="48" t="s">
        <v>57</v>
      </c>
      <c r="R114" s="58"/>
      <c r="S114" s="51">
        <f t="shared" si="3"/>
        <v>0</v>
      </c>
      <c r="T114" s="51">
        <f t="shared" si="4"/>
        <v>0</v>
      </c>
      <c r="U114" s="51">
        <f t="shared" si="5"/>
        <v>0</v>
      </c>
      <c r="V114" s="48" t="s">
        <v>226</v>
      </c>
      <c r="W114" s="57">
        <v>42638</v>
      </c>
      <c r="X114" s="48" t="s">
        <v>302</v>
      </c>
      <c r="Y114" s="59"/>
      <c r="Z114" s="47" t="s">
        <v>147</v>
      </c>
      <c r="AA114" s="48" t="s">
        <v>62</v>
      </c>
      <c r="AB114" s="51">
        <v>11.4</v>
      </c>
      <c r="AC114" s="48" t="s">
        <v>112</v>
      </c>
      <c r="AD114" s="48" t="s">
        <v>113</v>
      </c>
      <c r="AE114" s="48" t="s">
        <v>114</v>
      </c>
      <c r="AF114" s="52">
        <v>26832</v>
      </c>
      <c r="AG114" s="52">
        <v>26832</v>
      </c>
      <c r="AH114" s="48" t="s">
        <v>228</v>
      </c>
    </row>
    <row r="115" spans="1:34" ht="63">
      <c r="A115" s="47" t="s">
        <v>535</v>
      </c>
      <c r="B115" s="48" t="s">
        <v>536</v>
      </c>
      <c r="C115" s="48" t="s">
        <v>537</v>
      </c>
      <c r="D115" s="49" t="s">
        <v>103</v>
      </c>
      <c r="E115" s="47" t="s">
        <v>991</v>
      </c>
      <c r="F115" s="47" t="s">
        <v>526</v>
      </c>
      <c r="G115" s="48" t="s">
        <v>1005</v>
      </c>
      <c r="H115" s="48" t="s">
        <v>186</v>
      </c>
      <c r="I115" s="48"/>
      <c r="J115" s="48"/>
      <c r="K115" s="48" t="s">
        <v>106</v>
      </c>
      <c r="L115" s="47" t="s">
        <v>527</v>
      </c>
      <c r="M115" s="48"/>
      <c r="N115" s="48" t="s">
        <v>528</v>
      </c>
      <c r="O115" s="47" t="s">
        <v>109</v>
      </c>
      <c r="P115" s="50">
        <v>1</v>
      </c>
      <c r="Q115" s="48" t="s">
        <v>57</v>
      </c>
      <c r="R115" s="58"/>
      <c r="S115" s="51">
        <f t="shared" si="3"/>
        <v>0</v>
      </c>
      <c r="T115" s="51">
        <f t="shared" si="4"/>
        <v>0</v>
      </c>
      <c r="U115" s="51">
        <f t="shared" si="5"/>
        <v>0</v>
      </c>
      <c r="V115" s="48" t="s">
        <v>226</v>
      </c>
      <c r="W115" s="57">
        <v>42638</v>
      </c>
      <c r="X115" s="48" t="s">
        <v>302</v>
      </c>
      <c r="Y115" s="59"/>
      <c r="Z115" s="47" t="s">
        <v>147</v>
      </c>
      <c r="AA115" s="48" t="s">
        <v>62</v>
      </c>
      <c r="AB115" s="51">
        <v>11.4</v>
      </c>
      <c r="AC115" s="48" t="s">
        <v>112</v>
      </c>
      <c r="AD115" s="48" t="s">
        <v>113</v>
      </c>
      <c r="AE115" s="48" t="s">
        <v>114</v>
      </c>
      <c r="AF115" s="52">
        <v>26832</v>
      </c>
      <c r="AG115" s="52">
        <v>26832</v>
      </c>
      <c r="AH115" s="48" t="s">
        <v>228</v>
      </c>
    </row>
    <row r="116" spans="1:34" ht="63">
      <c r="A116" s="47" t="s">
        <v>538</v>
      </c>
      <c r="B116" s="48" t="s">
        <v>539</v>
      </c>
      <c r="C116" s="48" t="s">
        <v>540</v>
      </c>
      <c r="D116" s="49" t="s">
        <v>103</v>
      </c>
      <c r="E116" s="47" t="s">
        <v>991</v>
      </c>
      <c r="F116" s="47" t="s">
        <v>526</v>
      </c>
      <c r="G116" s="48" t="s">
        <v>1005</v>
      </c>
      <c r="H116" s="48" t="s">
        <v>186</v>
      </c>
      <c r="I116" s="48"/>
      <c r="J116" s="48"/>
      <c r="K116" s="48" t="s">
        <v>106</v>
      </c>
      <c r="L116" s="47" t="s">
        <v>527</v>
      </c>
      <c r="M116" s="48"/>
      <c r="N116" s="48" t="s">
        <v>528</v>
      </c>
      <c r="O116" s="47" t="s">
        <v>109</v>
      </c>
      <c r="P116" s="50">
        <v>1</v>
      </c>
      <c r="Q116" s="48" t="s">
        <v>57</v>
      </c>
      <c r="R116" s="58"/>
      <c r="S116" s="51">
        <f t="shared" si="3"/>
        <v>0</v>
      </c>
      <c r="T116" s="51">
        <f t="shared" si="4"/>
        <v>0</v>
      </c>
      <c r="U116" s="51">
        <f t="shared" si="5"/>
        <v>0</v>
      </c>
      <c r="V116" s="48" t="s">
        <v>226</v>
      </c>
      <c r="W116" s="57">
        <v>42638</v>
      </c>
      <c r="X116" s="48" t="s">
        <v>302</v>
      </c>
      <c r="Y116" s="59"/>
      <c r="Z116" s="47" t="s">
        <v>147</v>
      </c>
      <c r="AA116" s="48" t="s">
        <v>62</v>
      </c>
      <c r="AB116" s="51">
        <v>11.4</v>
      </c>
      <c r="AC116" s="48" t="s">
        <v>112</v>
      </c>
      <c r="AD116" s="48" t="s">
        <v>113</v>
      </c>
      <c r="AE116" s="48" t="s">
        <v>114</v>
      </c>
      <c r="AF116" s="52">
        <v>26832</v>
      </c>
      <c r="AG116" s="52">
        <v>26832</v>
      </c>
      <c r="AH116" s="48" t="s">
        <v>228</v>
      </c>
    </row>
    <row r="117" spans="1:34" ht="63">
      <c r="A117" s="47" t="s">
        <v>541</v>
      </c>
      <c r="B117" s="48" t="s">
        <v>542</v>
      </c>
      <c r="C117" s="48" t="s">
        <v>543</v>
      </c>
      <c r="D117" s="49" t="s">
        <v>103</v>
      </c>
      <c r="E117" s="47" t="s">
        <v>991</v>
      </c>
      <c r="F117" s="47" t="s">
        <v>526</v>
      </c>
      <c r="G117" s="48" t="s">
        <v>1005</v>
      </c>
      <c r="H117" s="48" t="s">
        <v>186</v>
      </c>
      <c r="I117" s="48"/>
      <c r="J117" s="48"/>
      <c r="K117" s="48" t="s">
        <v>106</v>
      </c>
      <c r="L117" s="47" t="s">
        <v>527</v>
      </c>
      <c r="M117" s="48"/>
      <c r="N117" s="48" t="s">
        <v>528</v>
      </c>
      <c r="O117" s="47" t="s">
        <v>109</v>
      </c>
      <c r="P117" s="50">
        <v>1</v>
      </c>
      <c r="Q117" s="48" t="s">
        <v>57</v>
      </c>
      <c r="R117" s="58"/>
      <c r="S117" s="51">
        <f t="shared" si="3"/>
        <v>0</v>
      </c>
      <c r="T117" s="51">
        <f t="shared" si="4"/>
        <v>0</v>
      </c>
      <c r="U117" s="51">
        <f t="shared" si="5"/>
        <v>0</v>
      </c>
      <c r="V117" s="48" t="s">
        <v>226</v>
      </c>
      <c r="W117" s="57">
        <v>42638</v>
      </c>
      <c r="X117" s="48" t="s">
        <v>302</v>
      </c>
      <c r="Y117" s="59"/>
      <c r="Z117" s="47" t="s">
        <v>147</v>
      </c>
      <c r="AA117" s="48" t="s">
        <v>62</v>
      </c>
      <c r="AB117" s="51">
        <v>11.4</v>
      </c>
      <c r="AC117" s="48" t="s">
        <v>112</v>
      </c>
      <c r="AD117" s="48" t="s">
        <v>113</v>
      </c>
      <c r="AE117" s="48" t="s">
        <v>114</v>
      </c>
      <c r="AF117" s="52">
        <v>26832</v>
      </c>
      <c r="AG117" s="52">
        <v>26832</v>
      </c>
      <c r="AH117" s="48" t="s">
        <v>228</v>
      </c>
    </row>
    <row r="118" spans="1:34" ht="78.75">
      <c r="A118" s="47" t="s">
        <v>544</v>
      </c>
      <c r="B118" s="48" t="s">
        <v>545</v>
      </c>
      <c r="C118" s="48" t="s">
        <v>546</v>
      </c>
      <c r="D118" s="49" t="s">
        <v>103</v>
      </c>
      <c r="E118" s="47" t="s">
        <v>985</v>
      </c>
      <c r="F118" s="47" t="s">
        <v>298</v>
      </c>
      <c r="G118" s="48" t="s">
        <v>1011</v>
      </c>
      <c r="H118" s="48" t="s">
        <v>299</v>
      </c>
      <c r="I118" s="48"/>
      <c r="J118" s="48"/>
      <c r="K118" s="48" t="s">
        <v>106</v>
      </c>
      <c r="L118" s="47" t="s">
        <v>300</v>
      </c>
      <c r="M118" s="48"/>
      <c r="N118" s="48" t="s">
        <v>301</v>
      </c>
      <c r="O118" s="47" t="s">
        <v>109</v>
      </c>
      <c r="P118" s="50">
        <v>1</v>
      </c>
      <c r="Q118" s="48" t="s">
        <v>57</v>
      </c>
      <c r="R118" s="58"/>
      <c r="S118" s="51">
        <f t="shared" si="3"/>
        <v>0</v>
      </c>
      <c r="T118" s="51">
        <f t="shared" si="4"/>
        <v>0</v>
      </c>
      <c r="U118" s="51">
        <f t="shared" si="5"/>
        <v>0</v>
      </c>
      <c r="V118" s="48" t="s">
        <v>226</v>
      </c>
      <c r="W118" s="57">
        <v>42638</v>
      </c>
      <c r="X118" s="48" t="s">
        <v>302</v>
      </c>
      <c r="Y118" s="59"/>
      <c r="Z118" s="47" t="s">
        <v>285</v>
      </c>
      <c r="AA118" s="48" t="s">
        <v>62</v>
      </c>
      <c r="AB118" s="51">
        <v>2.8</v>
      </c>
      <c r="AC118" s="48" t="s">
        <v>112</v>
      </c>
      <c r="AD118" s="48" t="s">
        <v>113</v>
      </c>
      <c r="AE118" s="48" t="s">
        <v>114</v>
      </c>
      <c r="AF118" s="52">
        <v>1188</v>
      </c>
      <c r="AG118" s="52">
        <v>1188</v>
      </c>
      <c r="AH118" s="48" t="s">
        <v>228</v>
      </c>
    </row>
    <row r="119" spans="1:34" ht="78.75">
      <c r="A119" s="47" t="s">
        <v>547</v>
      </c>
      <c r="B119" s="48" t="s">
        <v>548</v>
      </c>
      <c r="C119" s="48" t="s">
        <v>549</v>
      </c>
      <c r="D119" s="49" t="s">
        <v>103</v>
      </c>
      <c r="E119" s="47" t="s">
        <v>985</v>
      </c>
      <c r="F119" s="47" t="s">
        <v>298</v>
      </c>
      <c r="G119" s="48" t="s">
        <v>1011</v>
      </c>
      <c r="H119" s="48" t="s">
        <v>299</v>
      </c>
      <c r="I119" s="48"/>
      <c r="J119" s="48"/>
      <c r="K119" s="48" t="s">
        <v>106</v>
      </c>
      <c r="L119" s="47" t="s">
        <v>300</v>
      </c>
      <c r="M119" s="48"/>
      <c r="N119" s="48" t="s">
        <v>301</v>
      </c>
      <c r="O119" s="47" t="s">
        <v>109</v>
      </c>
      <c r="P119" s="50">
        <v>1</v>
      </c>
      <c r="Q119" s="48" t="s">
        <v>57</v>
      </c>
      <c r="R119" s="58"/>
      <c r="S119" s="51">
        <f t="shared" si="3"/>
        <v>0</v>
      </c>
      <c r="T119" s="51">
        <f t="shared" si="4"/>
        <v>0</v>
      </c>
      <c r="U119" s="51">
        <f t="shared" si="5"/>
        <v>0</v>
      </c>
      <c r="V119" s="48" t="s">
        <v>226</v>
      </c>
      <c r="W119" s="57">
        <v>42638</v>
      </c>
      <c r="X119" s="48" t="s">
        <v>302</v>
      </c>
      <c r="Y119" s="59"/>
      <c r="Z119" s="47" t="s">
        <v>285</v>
      </c>
      <c r="AA119" s="48" t="s">
        <v>62</v>
      </c>
      <c r="AB119" s="51">
        <v>2.8</v>
      </c>
      <c r="AC119" s="48" t="s">
        <v>112</v>
      </c>
      <c r="AD119" s="48" t="s">
        <v>113</v>
      </c>
      <c r="AE119" s="48" t="s">
        <v>114</v>
      </c>
      <c r="AF119" s="52">
        <v>1188</v>
      </c>
      <c r="AG119" s="52">
        <v>1188</v>
      </c>
      <c r="AH119" s="48" t="s">
        <v>228</v>
      </c>
    </row>
    <row r="120" spans="1:34" ht="78.75">
      <c r="A120" s="47" t="s">
        <v>550</v>
      </c>
      <c r="B120" s="48" t="s">
        <v>551</v>
      </c>
      <c r="C120" s="48" t="s">
        <v>552</v>
      </c>
      <c r="D120" s="49" t="s">
        <v>103</v>
      </c>
      <c r="E120" s="47" t="s">
        <v>985</v>
      </c>
      <c r="F120" s="47" t="s">
        <v>298</v>
      </c>
      <c r="G120" s="48" t="s">
        <v>1011</v>
      </c>
      <c r="H120" s="48" t="s">
        <v>299</v>
      </c>
      <c r="I120" s="48"/>
      <c r="J120" s="48"/>
      <c r="K120" s="48" t="s">
        <v>106</v>
      </c>
      <c r="L120" s="47" t="s">
        <v>300</v>
      </c>
      <c r="M120" s="48"/>
      <c r="N120" s="48" t="s">
        <v>301</v>
      </c>
      <c r="O120" s="47" t="s">
        <v>109</v>
      </c>
      <c r="P120" s="50">
        <v>1</v>
      </c>
      <c r="Q120" s="48" t="s">
        <v>57</v>
      </c>
      <c r="R120" s="58"/>
      <c r="S120" s="51">
        <f t="shared" si="3"/>
        <v>0</v>
      </c>
      <c r="T120" s="51">
        <f t="shared" si="4"/>
        <v>0</v>
      </c>
      <c r="U120" s="51">
        <f t="shared" si="5"/>
        <v>0</v>
      </c>
      <c r="V120" s="48" t="s">
        <v>226</v>
      </c>
      <c r="W120" s="57">
        <v>42638</v>
      </c>
      <c r="X120" s="48" t="s">
        <v>302</v>
      </c>
      <c r="Y120" s="59"/>
      <c r="Z120" s="47" t="s">
        <v>285</v>
      </c>
      <c r="AA120" s="48" t="s">
        <v>62</v>
      </c>
      <c r="AB120" s="51">
        <v>2.8</v>
      </c>
      <c r="AC120" s="48" t="s">
        <v>112</v>
      </c>
      <c r="AD120" s="48" t="s">
        <v>113</v>
      </c>
      <c r="AE120" s="48" t="s">
        <v>114</v>
      </c>
      <c r="AF120" s="52">
        <v>1188</v>
      </c>
      <c r="AG120" s="52">
        <v>1188</v>
      </c>
      <c r="AH120" s="48" t="s">
        <v>228</v>
      </c>
    </row>
    <row r="121" spans="1:34" ht="78.75">
      <c r="A121" s="47" t="s">
        <v>553</v>
      </c>
      <c r="B121" s="48" t="s">
        <v>554</v>
      </c>
      <c r="C121" s="48" t="s">
        <v>555</v>
      </c>
      <c r="D121" s="49" t="s">
        <v>103</v>
      </c>
      <c r="E121" s="47" t="s">
        <v>985</v>
      </c>
      <c r="F121" s="47" t="s">
        <v>298</v>
      </c>
      <c r="G121" s="48" t="s">
        <v>1011</v>
      </c>
      <c r="H121" s="48" t="s">
        <v>299</v>
      </c>
      <c r="I121" s="48"/>
      <c r="J121" s="48"/>
      <c r="K121" s="48" t="s">
        <v>106</v>
      </c>
      <c r="L121" s="47" t="s">
        <v>300</v>
      </c>
      <c r="M121" s="48"/>
      <c r="N121" s="48" t="s">
        <v>301</v>
      </c>
      <c r="O121" s="47" t="s">
        <v>109</v>
      </c>
      <c r="P121" s="50">
        <v>1</v>
      </c>
      <c r="Q121" s="48" t="s">
        <v>57</v>
      </c>
      <c r="R121" s="58"/>
      <c r="S121" s="51">
        <f t="shared" si="3"/>
        <v>0</v>
      </c>
      <c r="T121" s="51">
        <f t="shared" si="4"/>
        <v>0</v>
      </c>
      <c r="U121" s="51">
        <f t="shared" si="5"/>
        <v>0</v>
      </c>
      <c r="V121" s="48" t="s">
        <v>226</v>
      </c>
      <c r="W121" s="57">
        <v>42638</v>
      </c>
      <c r="X121" s="48" t="s">
        <v>302</v>
      </c>
      <c r="Y121" s="59"/>
      <c r="Z121" s="47" t="s">
        <v>285</v>
      </c>
      <c r="AA121" s="48" t="s">
        <v>62</v>
      </c>
      <c r="AB121" s="51">
        <v>2.8</v>
      </c>
      <c r="AC121" s="48" t="s">
        <v>112</v>
      </c>
      <c r="AD121" s="48" t="s">
        <v>113</v>
      </c>
      <c r="AE121" s="48" t="s">
        <v>114</v>
      </c>
      <c r="AF121" s="52">
        <v>1188</v>
      </c>
      <c r="AG121" s="52">
        <v>1188</v>
      </c>
      <c r="AH121" s="48" t="s">
        <v>228</v>
      </c>
    </row>
    <row r="122" spans="1:34" ht="78.75">
      <c r="A122" s="47" t="s">
        <v>556</v>
      </c>
      <c r="B122" s="48" t="s">
        <v>557</v>
      </c>
      <c r="C122" s="48" t="s">
        <v>558</v>
      </c>
      <c r="D122" s="49" t="s">
        <v>103</v>
      </c>
      <c r="E122" s="47" t="s">
        <v>985</v>
      </c>
      <c r="F122" s="47" t="s">
        <v>298</v>
      </c>
      <c r="G122" s="48" t="s">
        <v>1011</v>
      </c>
      <c r="H122" s="48" t="s">
        <v>299</v>
      </c>
      <c r="I122" s="48"/>
      <c r="J122" s="48"/>
      <c r="K122" s="48" t="s">
        <v>106</v>
      </c>
      <c r="L122" s="47" t="s">
        <v>300</v>
      </c>
      <c r="M122" s="48"/>
      <c r="N122" s="48" t="s">
        <v>301</v>
      </c>
      <c r="O122" s="47" t="s">
        <v>109</v>
      </c>
      <c r="P122" s="50">
        <v>1</v>
      </c>
      <c r="Q122" s="48" t="s">
        <v>57</v>
      </c>
      <c r="R122" s="58"/>
      <c r="S122" s="51">
        <f t="shared" si="3"/>
        <v>0</v>
      </c>
      <c r="T122" s="51">
        <f t="shared" si="4"/>
        <v>0</v>
      </c>
      <c r="U122" s="51">
        <f t="shared" si="5"/>
        <v>0</v>
      </c>
      <c r="V122" s="48" t="s">
        <v>226</v>
      </c>
      <c r="W122" s="57">
        <v>42638</v>
      </c>
      <c r="X122" s="48" t="s">
        <v>302</v>
      </c>
      <c r="Y122" s="59"/>
      <c r="Z122" s="47" t="s">
        <v>285</v>
      </c>
      <c r="AA122" s="48" t="s">
        <v>62</v>
      </c>
      <c r="AB122" s="51">
        <v>2.8</v>
      </c>
      <c r="AC122" s="48" t="s">
        <v>112</v>
      </c>
      <c r="AD122" s="48" t="s">
        <v>113</v>
      </c>
      <c r="AE122" s="48" t="s">
        <v>114</v>
      </c>
      <c r="AF122" s="52">
        <v>1188</v>
      </c>
      <c r="AG122" s="52">
        <v>1188</v>
      </c>
      <c r="AH122" s="48" t="s">
        <v>228</v>
      </c>
    </row>
    <row r="123" spans="1:34" ht="78.75">
      <c r="A123" s="47" t="s">
        <v>559</v>
      </c>
      <c r="B123" s="48" t="s">
        <v>560</v>
      </c>
      <c r="C123" s="48" t="s">
        <v>561</v>
      </c>
      <c r="D123" s="49" t="s">
        <v>103</v>
      </c>
      <c r="E123" s="47" t="s">
        <v>985</v>
      </c>
      <c r="F123" s="47" t="s">
        <v>298</v>
      </c>
      <c r="G123" s="48" t="s">
        <v>1011</v>
      </c>
      <c r="H123" s="48" t="s">
        <v>299</v>
      </c>
      <c r="I123" s="48"/>
      <c r="J123" s="48"/>
      <c r="K123" s="48" t="s">
        <v>106</v>
      </c>
      <c r="L123" s="47" t="s">
        <v>300</v>
      </c>
      <c r="M123" s="48"/>
      <c r="N123" s="48" t="s">
        <v>301</v>
      </c>
      <c r="O123" s="47" t="s">
        <v>109</v>
      </c>
      <c r="P123" s="50">
        <v>1</v>
      </c>
      <c r="Q123" s="48" t="s">
        <v>57</v>
      </c>
      <c r="R123" s="58"/>
      <c r="S123" s="51">
        <f t="shared" si="3"/>
        <v>0</v>
      </c>
      <c r="T123" s="51">
        <f t="shared" si="4"/>
        <v>0</v>
      </c>
      <c r="U123" s="51">
        <f t="shared" si="5"/>
        <v>0</v>
      </c>
      <c r="V123" s="48" t="s">
        <v>226</v>
      </c>
      <c r="W123" s="57">
        <v>42638</v>
      </c>
      <c r="X123" s="48" t="s">
        <v>302</v>
      </c>
      <c r="Y123" s="59"/>
      <c r="Z123" s="47" t="s">
        <v>285</v>
      </c>
      <c r="AA123" s="48" t="s">
        <v>62</v>
      </c>
      <c r="AB123" s="51">
        <v>2.8</v>
      </c>
      <c r="AC123" s="48" t="s">
        <v>112</v>
      </c>
      <c r="AD123" s="48" t="s">
        <v>113</v>
      </c>
      <c r="AE123" s="48" t="s">
        <v>114</v>
      </c>
      <c r="AF123" s="52">
        <v>1188</v>
      </c>
      <c r="AG123" s="52">
        <v>1188</v>
      </c>
      <c r="AH123" s="48" t="s">
        <v>228</v>
      </c>
    </row>
    <row r="124" spans="1:34" ht="78.75">
      <c r="A124" s="47" t="s">
        <v>562</v>
      </c>
      <c r="B124" s="48" t="s">
        <v>563</v>
      </c>
      <c r="C124" s="48" t="s">
        <v>564</v>
      </c>
      <c r="D124" s="49" t="s">
        <v>103</v>
      </c>
      <c r="E124" s="47" t="s">
        <v>985</v>
      </c>
      <c r="F124" s="47" t="s">
        <v>298</v>
      </c>
      <c r="G124" s="48" t="s">
        <v>1011</v>
      </c>
      <c r="H124" s="48" t="s">
        <v>299</v>
      </c>
      <c r="I124" s="48"/>
      <c r="J124" s="48"/>
      <c r="K124" s="48" t="s">
        <v>106</v>
      </c>
      <c r="L124" s="47" t="s">
        <v>300</v>
      </c>
      <c r="M124" s="48"/>
      <c r="N124" s="48" t="s">
        <v>301</v>
      </c>
      <c r="O124" s="47" t="s">
        <v>109</v>
      </c>
      <c r="P124" s="50">
        <v>1</v>
      </c>
      <c r="Q124" s="48" t="s">
        <v>57</v>
      </c>
      <c r="R124" s="58"/>
      <c r="S124" s="51">
        <f t="shared" si="3"/>
        <v>0</v>
      </c>
      <c r="T124" s="51">
        <f t="shared" si="4"/>
        <v>0</v>
      </c>
      <c r="U124" s="51">
        <f t="shared" si="5"/>
        <v>0</v>
      </c>
      <c r="V124" s="48" t="s">
        <v>226</v>
      </c>
      <c r="W124" s="57">
        <v>42638</v>
      </c>
      <c r="X124" s="48" t="s">
        <v>302</v>
      </c>
      <c r="Y124" s="59"/>
      <c r="Z124" s="47" t="s">
        <v>285</v>
      </c>
      <c r="AA124" s="48" t="s">
        <v>62</v>
      </c>
      <c r="AB124" s="51">
        <v>2.8</v>
      </c>
      <c r="AC124" s="48" t="s">
        <v>112</v>
      </c>
      <c r="AD124" s="48" t="s">
        <v>113</v>
      </c>
      <c r="AE124" s="48" t="s">
        <v>114</v>
      </c>
      <c r="AF124" s="52">
        <v>1188</v>
      </c>
      <c r="AG124" s="52">
        <v>1188</v>
      </c>
      <c r="AH124" s="48" t="s">
        <v>228</v>
      </c>
    </row>
    <row r="125" spans="1:34" ht="78.75">
      <c r="A125" s="47" t="s">
        <v>565</v>
      </c>
      <c r="B125" s="48" t="s">
        <v>566</v>
      </c>
      <c r="C125" s="48" t="s">
        <v>567</v>
      </c>
      <c r="D125" s="49" t="s">
        <v>103</v>
      </c>
      <c r="E125" s="47" t="s">
        <v>985</v>
      </c>
      <c r="F125" s="47" t="s">
        <v>298</v>
      </c>
      <c r="G125" s="48" t="s">
        <v>1011</v>
      </c>
      <c r="H125" s="48" t="s">
        <v>299</v>
      </c>
      <c r="I125" s="48"/>
      <c r="J125" s="48"/>
      <c r="K125" s="48" t="s">
        <v>106</v>
      </c>
      <c r="L125" s="47" t="s">
        <v>300</v>
      </c>
      <c r="M125" s="48"/>
      <c r="N125" s="48" t="s">
        <v>301</v>
      </c>
      <c r="O125" s="47" t="s">
        <v>109</v>
      </c>
      <c r="P125" s="50">
        <v>1</v>
      </c>
      <c r="Q125" s="48" t="s">
        <v>57</v>
      </c>
      <c r="R125" s="58"/>
      <c r="S125" s="51">
        <f t="shared" si="3"/>
        <v>0</v>
      </c>
      <c r="T125" s="51">
        <f t="shared" si="4"/>
        <v>0</v>
      </c>
      <c r="U125" s="51">
        <f t="shared" si="5"/>
        <v>0</v>
      </c>
      <c r="V125" s="48" t="s">
        <v>226</v>
      </c>
      <c r="W125" s="57">
        <v>42638</v>
      </c>
      <c r="X125" s="48" t="s">
        <v>302</v>
      </c>
      <c r="Y125" s="59"/>
      <c r="Z125" s="47" t="s">
        <v>285</v>
      </c>
      <c r="AA125" s="48" t="s">
        <v>62</v>
      </c>
      <c r="AB125" s="51">
        <v>2.8</v>
      </c>
      <c r="AC125" s="48" t="s">
        <v>112</v>
      </c>
      <c r="AD125" s="48" t="s">
        <v>113</v>
      </c>
      <c r="AE125" s="48" t="s">
        <v>114</v>
      </c>
      <c r="AF125" s="52">
        <v>1188</v>
      </c>
      <c r="AG125" s="52">
        <v>1188</v>
      </c>
      <c r="AH125" s="48" t="s">
        <v>228</v>
      </c>
    </row>
    <row r="126" spans="1:34" ht="78.75">
      <c r="A126" s="47" t="s">
        <v>568</v>
      </c>
      <c r="B126" s="48" t="s">
        <v>569</v>
      </c>
      <c r="C126" s="48" t="s">
        <v>570</v>
      </c>
      <c r="D126" s="49" t="s">
        <v>103</v>
      </c>
      <c r="E126" s="47" t="s">
        <v>985</v>
      </c>
      <c r="F126" s="47" t="s">
        <v>298</v>
      </c>
      <c r="G126" s="48" t="s">
        <v>1011</v>
      </c>
      <c r="H126" s="48" t="s">
        <v>299</v>
      </c>
      <c r="I126" s="48"/>
      <c r="J126" s="48"/>
      <c r="K126" s="48" t="s">
        <v>106</v>
      </c>
      <c r="L126" s="47" t="s">
        <v>300</v>
      </c>
      <c r="M126" s="48"/>
      <c r="N126" s="48" t="s">
        <v>301</v>
      </c>
      <c r="O126" s="47" t="s">
        <v>109</v>
      </c>
      <c r="P126" s="50">
        <v>1</v>
      </c>
      <c r="Q126" s="48" t="s">
        <v>57</v>
      </c>
      <c r="R126" s="58"/>
      <c r="S126" s="51">
        <f t="shared" si="3"/>
        <v>0</v>
      </c>
      <c r="T126" s="51">
        <f t="shared" si="4"/>
        <v>0</v>
      </c>
      <c r="U126" s="51">
        <f t="shared" si="5"/>
        <v>0</v>
      </c>
      <c r="V126" s="48" t="s">
        <v>226</v>
      </c>
      <c r="W126" s="57">
        <v>42638</v>
      </c>
      <c r="X126" s="48" t="s">
        <v>302</v>
      </c>
      <c r="Y126" s="59"/>
      <c r="Z126" s="47" t="s">
        <v>285</v>
      </c>
      <c r="AA126" s="48" t="s">
        <v>62</v>
      </c>
      <c r="AB126" s="51">
        <v>2.8</v>
      </c>
      <c r="AC126" s="48" t="s">
        <v>112</v>
      </c>
      <c r="AD126" s="48" t="s">
        <v>113</v>
      </c>
      <c r="AE126" s="48" t="s">
        <v>114</v>
      </c>
      <c r="AF126" s="52">
        <v>1188</v>
      </c>
      <c r="AG126" s="52">
        <v>1188</v>
      </c>
      <c r="AH126" s="48" t="s">
        <v>228</v>
      </c>
    </row>
    <row r="127" spans="1:34" ht="78.75">
      <c r="A127" s="47" t="s">
        <v>571</v>
      </c>
      <c r="B127" s="48" t="s">
        <v>572</v>
      </c>
      <c r="C127" s="48" t="s">
        <v>573</v>
      </c>
      <c r="D127" s="49" t="s">
        <v>103</v>
      </c>
      <c r="E127" s="47" t="s">
        <v>985</v>
      </c>
      <c r="F127" s="47" t="s">
        <v>298</v>
      </c>
      <c r="G127" s="48" t="s">
        <v>1011</v>
      </c>
      <c r="H127" s="48" t="s">
        <v>299</v>
      </c>
      <c r="I127" s="48"/>
      <c r="J127" s="48"/>
      <c r="K127" s="48" t="s">
        <v>106</v>
      </c>
      <c r="L127" s="47" t="s">
        <v>300</v>
      </c>
      <c r="M127" s="48"/>
      <c r="N127" s="48" t="s">
        <v>301</v>
      </c>
      <c r="O127" s="47" t="s">
        <v>109</v>
      </c>
      <c r="P127" s="50">
        <v>1</v>
      </c>
      <c r="Q127" s="48" t="s">
        <v>57</v>
      </c>
      <c r="R127" s="58"/>
      <c r="S127" s="51">
        <f t="shared" si="3"/>
        <v>0</v>
      </c>
      <c r="T127" s="51">
        <f t="shared" si="4"/>
        <v>0</v>
      </c>
      <c r="U127" s="51">
        <f t="shared" si="5"/>
        <v>0</v>
      </c>
      <c r="V127" s="48" t="s">
        <v>226</v>
      </c>
      <c r="W127" s="57">
        <v>42638</v>
      </c>
      <c r="X127" s="48" t="s">
        <v>302</v>
      </c>
      <c r="Y127" s="59"/>
      <c r="Z127" s="47" t="s">
        <v>285</v>
      </c>
      <c r="AA127" s="48" t="s">
        <v>62</v>
      </c>
      <c r="AB127" s="51">
        <v>2.8</v>
      </c>
      <c r="AC127" s="48" t="s">
        <v>112</v>
      </c>
      <c r="AD127" s="48" t="s">
        <v>113</v>
      </c>
      <c r="AE127" s="48" t="s">
        <v>114</v>
      </c>
      <c r="AF127" s="52">
        <v>1188</v>
      </c>
      <c r="AG127" s="52">
        <v>1188</v>
      </c>
      <c r="AH127" s="48" t="s">
        <v>228</v>
      </c>
    </row>
    <row r="128" spans="1:34" ht="78.75">
      <c r="A128" s="47" t="s">
        <v>574</v>
      </c>
      <c r="B128" s="48" t="s">
        <v>575</v>
      </c>
      <c r="C128" s="48" t="s">
        <v>576</v>
      </c>
      <c r="D128" s="49" t="s">
        <v>103</v>
      </c>
      <c r="E128" s="47" t="s">
        <v>985</v>
      </c>
      <c r="F128" s="47" t="s">
        <v>298</v>
      </c>
      <c r="G128" s="48" t="s">
        <v>1011</v>
      </c>
      <c r="H128" s="48" t="s">
        <v>299</v>
      </c>
      <c r="I128" s="48"/>
      <c r="J128" s="48"/>
      <c r="K128" s="48" t="s">
        <v>106</v>
      </c>
      <c r="L128" s="47" t="s">
        <v>300</v>
      </c>
      <c r="M128" s="48"/>
      <c r="N128" s="48" t="s">
        <v>301</v>
      </c>
      <c r="O128" s="47" t="s">
        <v>109</v>
      </c>
      <c r="P128" s="50">
        <v>1</v>
      </c>
      <c r="Q128" s="48" t="s">
        <v>57</v>
      </c>
      <c r="R128" s="58"/>
      <c r="S128" s="51">
        <f t="shared" si="3"/>
        <v>0</v>
      </c>
      <c r="T128" s="51">
        <f t="shared" si="4"/>
        <v>0</v>
      </c>
      <c r="U128" s="51">
        <f t="shared" si="5"/>
        <v>0</v>
      </c>
      <c r="V128" s="48" t="s">
        <v>226</v>
      </c>
      <c r="W128" s="57">
        <v>42638</v>
      </c>
      <c r="X128" s="48" t="s">
        <v>302</v>
      </c>
      <c r="Y128" s="59"/>
      <c r="Z128" s="47" t="s">
        <v>285</v>
      </c>
      <c r="AA128" s="48" t="s">
        <v>62</v>
      </c>
      <c r="AB128" s="51">
        <v>2.8</v>
      </c>
      <c r="AC128" s="48" t="s">
        <v>112</v>
      </c>
      <c r="AD128" s="48" t="s">
        <v>113</v>
      </c>
      <c r="AE128" s="48" t="s">
        <v>114</v>
      </c>
      <c r="AF128" s="52">
        <v>1188</v>
      </c>
      <c r="AG128" s="52">
        <v>1188</v>
      </c>
      <c r="AH128" s="48" t="s">
        <v>228</v>
      </c>
    </row>
    <row r="129" spans="1:34" ht="78.75">
      <c r="A129" s="47" t="s">
        <v>577</v>
      </c>
      <c r="B129" s="48" t="s">
        <v>578</v>
      </c>
      <c r="C129" s="48" t="s">
        <v>579</v>
      </c>
      <c r="D129" s="49" t="s">
        <v>103</v>
      </c>
      <c r="E129" s="47" t="s">
        <v>985</v>
      </c>
      <c r="F129" s="47" t="s">
        <v>298</v>
      </c>
      <c r="G129" s="48" t="s">
        <v>1011</v>
      </c>
      <c r="H129" s="48" t="s">
        <v>299</v>
      </c>
      <c r="I129" s="48"/>
      <c r="J129" s="48"/>
      <c r="K129" s="48" t="s">
        <v>106</v>
      </c>
      <c r="L129" s="47" t="s">
        <v>300</v>
      </c>
      <c r="M129" s="48"/>
      <c r="N129" s="48" t="s">
        <v>301</v>
      </c>
      <c r="O129" s="47" t="s">
        <v>109</v>
      </c>
      <c r="P129" s="50">
        <v>1</v>
      </c>
      <c r="Q129" s="48" t="s">
        <v>57</v>
      </c>
      <c r="R129" s="58"/>
      <c r="S129" s="51">
        <f t="shared" si="3"/>
        <v>0</v>
      </c>
      <c r="T129" s="51">
        <f t="shared" si="4"/>
        <v>0</v>
      </c>
      <c r="U129" s="51">
        <f t="shared" si="5"/>
        <v>0</v>
      </c>
      <c r="V129" s="48" t="s">
        <v>226</v>
      </c>
      <c r="W129" s="57">
        <v>42638</v>
      </c>
      <c r="X129" s="48" t="s">
        <v>302</v>
      </c>
      <c r="Y129" s="59"/>
      <c r="Z129" s="47" t="s">
        <v>285</v>
      </c>
      <c r="AA129" s="48" t="s">
        <v>62</v>
      </c>
      <c r="AB129" s="51">
        <v>2.8</v>
      </c>
      <c r="AC129" s="48" t="s">
        <v>112</v>
      </c>
      <c r="AD129" s="48" t="s">
        <v>113</v>
      </c>
      <c r="AE129" s="48" t="s">
        <v>114</v>
      </c>
      <c r="AF129" s="52">
        <v>1188</v>
      </c>
      <c r="AG129" s="52">
        <v>1188</v>
      </c>
      <c r="AH129" s="48" t="s">
        <v>228</v>
      </c>
    </row>
    <row r="130" spans="1:34" ht="78.75">
      <c r="A130" s="47" t="s">
        <v>580</v>
      </c>
      <c r="B130" s="48" t="s">
        <v>581</v>
      </c>
      <c r="C130" s="48" t="s">
        <v>582</v>
      </c>
      <c r="D130" s="49" t="s">
        <v>103</v>
      </c>
      <c r="E130" s="47" t="s">
        <v>985</v>
      </c>
      <c r="F130" s="47" t="s">
        <v>298</v>
      </c>
      <c r="G130" s="48" t="s">
        <v>1011</v>
      </c>
      <c r="H130" s="48" t="s">
        <v>299</v>
      </c>
      <c r="I130" s="48"/>
      <c r="J130" s="48"/>
      <c r="K130" s="48" t="s">
        <v>106</v>
      </c>
      <c r="L130" s="47" t="s">
        <v>300</v>
      </c>
      <c r="M130" s="48"/>
      <c r="N130" s="48" t="s">
        <v>301</v>
      </c>
      <c r="O130" s="47" t="s">
        <v>109</v>
      </c>
      <c r="P130" s="50">
        <v>1</v>
      </c>
      <c r="Q130" s="48" t="s">
        <v>57</v>
      </c>
      <c r="R130" s="58"/>
      <c r="S130" s="51">
        <f t="shared" si="3"/>
        <v>0</v>
      </c>
      <c r="T130" s="51">
        <f t="shared" si="4"/>
        <v>0</v>
      </c>
      <c r="U130" s="51">
        <f t="shared" si="5"/>
        <v>0</v>
      </c>
      <c r="V130" s="48" t="s">
        <v>226</v>
      </c>
      <c r="W130" s="57">
        <v>42638</v>
      </c>
      <c r="X130" s="48" t="s">
        <v>302</v>
      </c>
      <c r="Y130" s="59"/>
      <c r="Z130" s="47" t="s">
        <v>285</v>
      </c>
      <c r="AA130" s="48" t="s">
        <v>62</v>
      </c>
      <c r="AB130" s="51">
        <v>2.8</v>
      </c>
      <c r="AC130" s="48" t="s">
        <v>112</v>
      </c>
      <c r="AD130" s="48" t="s">
        <v>113</v>
      </c>
      <c r="AE130" s="48" t="s">
        <v>114</v>
      </c>
      <c r="AF130" s="52">
        <v>1188</v>
      </c>
      <c r="AG130" s="52">
        <v>1188</v>
      </c>
      <c r="AH130" s="48" t="s">
        <v>228</v>
      </c>
    </row>
    <row r="131" spans="1:34" ht="78.75">
      <c r="A131" s="47" t="s">
        <v>583</v>
      </c>
      <c r="B131" s="48" t="s">
        <v>584</v>
      </c>
      <c r="C131" s="48" t="s">
        <v>585</v>
      </c>
      <c r="D131" s="49" t="s">
        <v>103</v>
      </c>
      <c r="E131" s="47" t="s">
        <v>985</v>
      </c>
      <c r="F131" s="47" t="s">
        <v>298</v>
      </c>
      <c r="G131" s="48" t="s">
        <v>1011</v>
      </c>
      <c r="H131" s="48" t="s">
        <v>299</v>
      </c>
      <c r="I131" s="48"/>
      <c r="J131" s="48"/>
      <c r="K131" s="48" t="s">
        <v>106</v>
      </c>
      <c r="L131" s="47" t="s">
        <v>300</v>
      </c>
      <c r="M131" s="48"/>
      <c r="N131" s="48" t="s">
        <v>301</v>
      </c>
      <c r="O131" s="47" t="s">
        <v>109</v>
      </c>
      <c r="P131" s="50">
        <v>1</v>
      </c>
      <c r="Q131" s="48" t="s">
        <v>57</v>
      </c>
      <c r="R131" s="58"/>
      <c r="S131" s="51">
        <f t="shared" si="3"/>
        <v>0</v>
      </c>
      <c r="T131" s="51">
        <f t="shared" si="4"/>
        <v>0</v>
      </c>
      <c r="U131" s="51">
        <f t="shared" si="5"/>
        <v>0</v>
      </c>
      <c r="V131" s="48" t="s">
        <v>226</v>
      </c>
      <c r="W131" s="57">
        <v>42638</v>
      </c>
      <c r="X131" s="48" t="s">
        <v>302</v>
      </c>
      <c r="Y131" s="59"/>
      <c r="Z131" s="47" t="s">
        <v>285</v>
      </c>
      <c r="AA131" s="48" t="s">
        <v>62</v>
      </c>
      <c r="AB131" s="51">
        <v>2.8</v>
      </c>
      <c r="AC131" s="48" t="s">
        <v>112</v>
      </c>
      <c r="AD131" s="48" t="s">
        <v>113</v>
      </c>
      <c r="AE131" s="48" t="s">
        <v>114</v>
      </c>
      <c r="AF131" s="52">
        <v>1188</v>
      </c>
      <c r="AG131" s="52">
        <v>1188</v>
      </c>
      <c r="AH131" s="48" t="s">
        <v>228</v>
      </c>
    </row>
    <row r="132" spans="1:34" ht="63">
      <c r="A132" s="47" t="s">
        <v>586</v>
      </c>
      <c r="B132" s="48" t="s">
        <v>587</v>
      </c>
      <c r="C132" s="48" t="s">
        <v>588</v>
      </c>
      <c r="D132" s="49" t="s">
        <v>103</v>
      </c>
      <c r="E132" s="47" t="s">
        <v>986</v>
      </c>
      <c r="F132" s="47" t="s">
        <v>419</v>
      </c>
      <c r="G132" s="48" t="s">
        <v>1010</v>
      </c>
      <c r="H132" s="48" t="s">
        <v>420</v>
      </c>
      <c r="I132" s="48"/>
      <c r="J132" s="48"/>
      <c r="K132" s="48" t="s">
        <v>106</v>
      </c>
      <c r="L132" s="47" t="s">
        <v>421</v>
      </c>
      <c r="M132" s="48"/>
      <c r="N132" s="48" t="s">
        <v>422</v>
      </c>
      <c r="O132" s="47" t="s">
        <v>109</v>
      </c>
      <c r="P132" s="50">
        <v>1</v>
      </c>
      <c r="Q132" s="48" t="s">
        <v>57</v>
      </c>
      <c r="R132" s="58"/>
      <c r="S132" s="51">
        <f t="shared" si="3"/>
        <v>0</v>
      </c>
      <c r="T132" s="51">
        <f t="shared" si="4"/>
        <v>0</v>
      </c>
      <c r="U132" s="51">
        <f t="shared" si="5"/>
        <v>0</v>
      </c>
      <c r="V132" s="48" t="s">
        <v>226</v>
      </c>
      <c r="W132" s="57">
        <v>42638</v>
      </c>
      <c r="X132" s="48" t="s">
        <v>284</v>
      </c>
      <c r="Y132" s="59"/>
      <c r="Z132" s="47" t="s">
        <v>285</v>
      </c>
      <c r="AA132" s="48" t="s">
        <v>62</v>
      </c>
      <c r="AB132" s="51">
        <v>11.5</v>
      </c>
      <c r="AC132" s="48" t="s">
        <v>112</v>
      </c>
      <c r="AD132" s="48" t="s">
        <v>113</v>
      </c>
      <c r="AE132" s="48" t="s">
        <v>114</v>
      </c>
      <c r="AF132" s="52">
        <v>26832</v>
      </c>
      <c r="AG132" s="52">
        <v>26832</v>
      </c>
      <c r="AH132" s="48" t="s">
        <v>228</v>
      </c>
    </row>
    <row r="133" spans="1:34" ht="63">
      <c r="A133" s="47" t="s">
        <v>589</v>
      </c>
      <c r="B133" s="48" t="s">
        <v>590</v>
      </c>
      <c r="C133" s="48" t="s">
        <v>591</v>
      </c>
      <c r="D133" s="49" t="s">
        <v>103</v>
      </c>
      <c r="E133" s="47" t="s">
        <v>986</v>
      </c>
      <c r="F133" s="47" t="s">
        <v>419</v>
      </c>
      <c r="G133" s="48" t="s">
        <v>1010</v>
      </c>
      <c r="H133" s="48" t="s">
        <v>420</v>
      </c>
      <c r="I133" s="48"/>
      <c r="J133" s="48"/>
      <c r="K133" s="48" t="s">
        <v>106</v>
      </c>
      <c r="L133" s="47" t="s">
        <v>421</v>
      </c>
      <c r="M133" s="48"/>
      <c r="N133" s="48" t="s">
        <v>422</v>
      </c>
      <c r="O133" s="47" t="s">
        <v>109</v>
      </c>
      <c r="P133" s="50">
        <v>1</v>
      </c>
      <c r="Q133" s="48" t="s">
        <v>57</v>
      </c>
      <c r="R133" s="58"/>
      <c r="S133" s="51">
        <f t="shared" si="3"/>
        <v>0</v>
      </c>
      <c r="T133" s="51">
        <f t="shared" si="4"/>
        <v>0</v>
      </c>
      <c r="U133" s="51">
        <f t="shared" si="5"/>
        <v>0</v>
      </c>
      <c r="V133" s="48" t="s">
        <v>226</v>
      </c>
      <c r="W133" s="57">
        <v>42638</v>
      </c>
      <c r="X133" s="48" t="s">
        <v>284</v>
      </c>
      <c r="Y133" s="59"/>
      <c r="Z133" s="47" t="s">
        <v>285</v>
      </c>
      <c r="AA133" s="48" t="s">
        <v>62</v>
      </c>
      <c r="AB133" s="51">
        <v>11.5</v>
      </c>
      <c r="AC133" s="48" t="s">
        <v>112</v>
      </c>
      <c r="AD133" s="48" t="s">
        <v>113</v>
      </c>
      <c r="AE133" s="48" t="s">
        <v>114</v>
      </c>
      <c r="AF133" s="52">
        <v>26832</v>
      </c>
      <c r="AG133" s="52">
        <v>26832</v>
      </c>
      <c r="AH133" s="48" t="s">
        <v>228</v>
      </c>
    </row>
    <row r="134" spans="1:34" ht="63">
      <c r="A134" s="47" t="s">
        <v>592</v>
      </c>
      <c r="B134" s="48" t="s">
        <v>593</v>
      </c>
      <c r="C134" s="48" t="s">
        <v>594</v>
      </c>
      <c r="D134" s="49" t="s">
        <v>103</v>
      </c>
      <c r="E134" s="47" t="s">
        <v>986</v>
      </c>
      <c r="F134" s="47" t="s">
        <v>419</v>
      </c>
      <c r="G134" s="48" t="s">
        <v>1010</v>
      </c>
      <c r="H134" s="48" t="s">
        <v>420</v>
      </c>
      <c r="I134" s="48"/>
      <c r="J134" s="48"/>
      <c r="K134" s="48" t="s">
        <v>106</v>
      </c>
      <c r="L134" s="47" t="s">
        <v>421</v>
      </c>
      <c r="M134" s="48"/>
      <c r="N134" s="48" t="s">
        <v>422</v>
      </c>
      <c r="O134" s="47" t="s">
        <v>109</v>
      </c>
      <c r="P134" s="50">
        <v>1</v>
      </c>
      <c r="Q134" s="48" t="s">
        <v>57</v>
      </c>
      <c r="R134" s="58"/>
      <c r="S134" s="51">
        <f t="shared" si="3"/>
        <v>0</v>
      </c>
      <c r="T134" s="51">
        <f t="shared" si="4"/>
        <v>0</v>
      </c>
      <c r="U134" s="51">
        <f t="shared" si="5"/>
        <v>0</v>
      </c>
      <c r="V134" s="48" t="s">
        <v>226</v>
      </c>
      <c r="W134" s="57">
        <v>42638</v>
      </c>
      <c r="X134" s="48" t="s">
        <v>284</v>
      </c>
      <c r="Y134" s="59"/>
      <c r="Z134" s="47" t="s">
        <v>285</v>
      </c>
      <c r="AA134" s="48" t="s">
        <v>62</v>
      </c>
      <c r="AB134" s="51">
        <v>11.5</v>
      </c>
      <c r="AC134" s="48" t="s">
        <v>112</v>
      </c>
      <c r="AD134" s="48" t="s">
        <v>113</v>
      </c>
      <c r="AE134" s="48" t="s">
        <v>114</v>
      </c>
      <c r="AF134" s="52">
        <v>26832</v>
      </c>
      <c r="AG134" s="52">
        <v>26832</v>
      </c>
      <c r="AH134" s="48" t="s">
        <v>228</v>
      </c>
    </row>
    <row r="135" spans="1:34" ht="63">
      <c r="A135" s="47" t="s">
        <v>595</v>
      </c>
      <c r="B135" s="48" t="s">
        <v>596</v>
      </c>
      <c r="C135" s="48" t="s">
        <v>597</v>
      </c>
      <c r="D135" s="49" t="s">
        <v>103</v>
      </c>
      <c r="E135" s="47" t="s">
        <v>986</v>
      </c>
      <c r="F135" s="47" t="s">
        <v>419</v>
      </c>
      <c r="G135" s="48" t="s">
        <v>1010</v>
      </c>
      <c r="H135" s="48" t="s">
        <v>420</v>
      </c>
      <c r="I135" s="48"/>
      <c r="J135" s="48"/>
      <c r="K135" s="48" t="s">
        <v>106</v>
      </c>
      <c r="L135" s="47" t="s">
        <v>421</v>
      </c>
      <c r="M135" s="48"/>
      <c r="N135" s="48" t="s">
        <v>422</v>
      </c>
      <c r="O135" s="47" t="s">
        <v>109</v>
      </c>
      <c r="P135" s="50">
        <v>1</v>
      </c>
      <c r="Q135" s="48" t="s">
        <v>57</v>
      </c>
      <c r="R135" s="58"/>
      <c r="S135" s="51">
        <f t="shared" si="3"/>
        <v>0</v>
      </c>
      <c r="T135" s="51">
        <f t="shared" si="4"/>
        <v>0</v>
      </c>
      <c r="U135" s="51">
        <f t="shared" si="5"/>
        <v>0</v>
      </c>
      <c r="V135" s="48" t="s">
        <v>226</v>
      </c>
      <c r="W135" s="57">
        <v>42638</v>
      </c>
      <c r="X135" s="48" t="s">
        <v>284</v>
      </c>
      <c r="Y135" s="59"/>
      <c r="Z135" s="47" t="s">
        <v>285</v>
      </c>
      <c r="AA135" s="48" t="s">
        <v>62</v>
      </c>
      <c r="AB135" s="51">
        <v>11.5</v>
      </c>
      <c r="AC135" s="48" t="s">
        <v>112</v>
      </c>
      <c r="AD135" s="48" t="s">
        <v>113</v>
      </c>
      <c r="AE135" s="48" t="s">
        <v>114</v>
      </c>
      <c r="AF135" s="52">
        <v>26832</v>
      </c>
      <c r="AG135" s="52">
        <v>26832</v>
      </c>
      <c r="AH135" s="48" t="s">
        <v>228</v>
      </c>
    </row>
    <row r="136" spans="1:34" ht="63">
      <c r="A136" s="47" t="s">
        <v>598</v>
      </c>
      <c r="B136" s="48" t="s">
        <v>599</v>
      </c>
      <c r="C136" s="48" t="s">
        <v>600</v>
      </c>
      <c r="D136" s="49" t="s">
        <v>103</v>
      </c>
      <c r="E136" s="47" t="s">
        <v>986</v>
      </c>
      <c r="F136" s="47" t="s">
        <v>419</v>
      </c>
      <c r="G136" s="48" t="s">
        <v>1010</v>
      </c>
      <c r="H136" s="48" t="s">
        <v>420</v>
      </c>
      <c r="I136" s="48"/>
      <c r="J136" s="48"/>
      <c r="K136" s="48" t="s">
        <v>106</v>
      </c>
      <c r="L136" s="47" t="s">
        <v>421</v>
      </c>
      <c r="M136" s="48"/>
      <c r="N136" s="48" t="s">
        <v>422</v>
      </c>
      <c r="O136" s="47" t="s">
        <v>109</v>
      </c>
      <c r="P136" s="50">
        <v>1</v>
      </c>
      <c r="Q136" s="48" t="s">
        <v>57</v>
      </c>
      <c r="R136" s="58"/>
      <c r="S136" s="51">
        <f t="shared" ref="S136:S199" si="6">ROUND(R136*P136,2)</f>
        <v>0</v>
      </c>
      <c r="T136" s="51">
        <f t="shared" ref="T136:T199" si="7">ROUND(S136*0.18,2)</f>
        <v>0</v>
      </c>
      <c r="U136" s="51">
        <f t="shared" ref="U136:U199" si="8">ROUND(S136+T136,2)</f>
        <v>0</v>
      </c>
      <c r="V136" s="48" t="s">
        <v>226</v>
      </c>
      <c r="W136" s="57">
        <v>42638</v>
      </c>
      <c r="X136" s="48" t="s">
        <v>284</v>
      </c>
      <c r="Y136" s="59"/>
      <c r="Z136" s="47" t="s">
        <v>285</v>
      </c>
      <c r="AA136" s="48" t="s">
        <v>62</v>
      </c>
      <c r="AB136" s="51">
        <v>11.5</v>
      </c>
      <c r="AC136" s="48" t="s">
        <v>112</v>
      </c>
      <c r="AD136" s="48" t="s">
        <v>113</v>
      </c>
      <c r="AE136" s="48" t="s">
        <v>114</v>
      </c>
      <c r="AF136" s="52">
        <v>26832</v>
      </c>
      <c r="AG136" s="52">
        <v>26832</v>
      </c>
      <c r="AH136" s="48" t="s">
        <v>228</v>
      </c>
    </row>
    <row r="137" spans="1:34" ht="63">
      <c r="A137" s="47" t="s">
        <v>601</v>
      </c>
      <c r="B137" s="48" t="s">
        <v>602</v>
      </c>
      <c r="C137" s="48" t="s">
        <v>603</v>
      </c>
      <c r="D137" s="49" t="s">
        <v>103</v>
      </c>
      <c r="E137" s="47" t="s">
        <v>986</v>
      </c>
      <c r="F137" s="47" t="s">
        <v>419</v>
      </c>
      <c r="G137" s="48" t="s">
        <v>1010</v>
      </c>
      <c r="H137" s="48" t="s">
        <v>420</v>
      </c>
      <c r="I137" s="48"/>
      <c r="J137" s="48"/>
      <c r="K137" s="48" t="s">
        <v>106</v>
      </c>
      <c r="L137" s="47" t="s">
        <v>421</v>
      </c>
      <c r="M137" s="48"/>
      <c r="N137" s="48" t="s">
        <v>422</v>
      </c>
      <c r="O137" s="47" t="s">
        <v>109</v>
      </c>
      <c r="P137" s="50">
        <v>1</v>
      </c>
      <c r="Q137" s="48" t="s">
        <v>57</v>
      </c>
      <c r="R137" s="58"/>
      <c r="S137" s="51">
        <f t="shared" si="6"/>
        <v>0</v>
      </c>
      <c r="T137" s="51">
        <f t="shared" si="7"/>
        <v>0</v>
      </c>
      <c r="U137" s="51">
        <f t="shared" si="8"/>
        <v>0</v>
      </c>
      <c r="V137" s="48" t="s">
        <v>226</v>
      </c>
      <c r="W137" s="57">
        <v>42638</v>
      </c>
      <c r="X137" s="48" t="s">
        <v>284</v>
      </c>
      <c r="Y137" s="59"/>
      <c r="Z137" s="47" t="s">
        <v>285</v>
      </c>
      <c r="AA137" s="48" t="s">
        <v>62</v>
      </c>
      <c r="AB137" s="51">
        <v>11.5</v>
      </c>
      <c r="AC137" s="48" t="s">
        <v>112</v>
      </c>
      <c r="AD137" s="48" t="s">
        <v>113</v>
      </c>
      <c r="AE137" s="48" t="s">
        <v>114</v>
      </c>
      <c r="AF137" s="52">
        <v>26832</v>
      </c>
      <c r="AG137" s="52">
        <v>26832</v>
      </c>
      <c r="AH137" s="48" t="s">
        <v>228</v>
      </c>
    </row>
    <row r="138" spans="1:34" ht="63">
      <c r="A138" s="47" t="s">
        <v>604</v>
      </c>
      <c r="B138" s="48" t="s">
        <v>605</v>
      </c>
      <c r="C138" s="48" t="s">
        <v>606</v>
      </c>
      <c r="D138" s="49" t="s">
        <v>103</v>
      </c>
      <c r="E138" s="47" t="s">
        <v>986</v>
      </c>
      <c r="F138" s="47" t="s">
        <v>419</v>
      </c>
      <c r="G138" s="48" t="s">
        <v>1010</v>
      </c>
      <c r="H138" s="48" t="s">
        <v>420</v>
      </c>
      <c r="I138" s="48"/>
      <c r="J138" s="48"/>
      <c r="K138" s="48" t="s">
        <v>106</v>
      </c>
      <c r="L138" s="47" t="s">
        <v>421</v>
      </c>
      <c r="M138" s="48"/>
      <c r="N138" s="48" t="s">
        <v>422</v>
      </c>
      <c r="O138" s="47" t="s">
        <v>109</v>
      </c>
      <c r="P138" s="50">
        <v>1</v>
      </c>
      <c r="Q138" s="48" t="s">
        <v>57</v>
      </c>
      <c r="R138" s="58"/>
      <c r="S138" s="51">
        <f t="shared" si="6"/>
        <v>0</v>
      </c>
      <c r="T138" s="51">
        <f t="shared" si="7"/>
        <v>0</v>
      </c>
      <c r="U138" s="51">
        <f t="shared" si="8"/>
        <v>0</v>
      </c>
      <c r="V138" s="48" t="s">
        <v>226</v>
      </c>
      <c r="W138" s="57">
        <v>42638</v>
      </c>
      <c r="X138" s="48" t="s">
        <v>284</v>
      </c>
      <c r="Y138" s="59"/>
      <c r="Z138" s="47" t="s">
        <v>285</v>
      </c>
      <c r="AA138" s="48" t="s">
        <v>62</v>
      </c>
      <c r="AB138" s="51">
        <v>11.5</v>
      </c>
      <c r="AC138" s="48" t="s">
        <v>112</v>
      </c>
      <c r="AD138" s="48" t="s">
        <v>113</v>
      </c>
      <c r="AE138" s="48" t="s">
        <v>114</v>
      </c>
      <c r="AF138" s="52">
        <v>26832</v>
      </c>
      <c r="AG138" s="52">
        <v>26832</v>
      </c>
      <c r="AH138" s="48" t="s">
        <v>228</v>
      </c>
    </row>
    <row r="139" spans="1:34" ht="63">
      <c r="A139" s="47" t="s">
        <v>607</v>
      </c>
      <c r="B139" s="48" t="s">
        <v>608</v>
      </c>
      <c r="C139" s="48" t="s">
        <v>609</v>
      </c>
      <c r="D139" s="49" t="s">
        <v>103</v>
      </c>
      <c r="E139" s="47" t="s">
        <v>986</v>
      </c>
      <c r="F139" s="47" t="s">
        <v>419</v>
      </c>
      <c r="G139" s="48" t="s">
        <v>1010</v>
      </c>
      <c r="H139" s="48" t="s">
        <v>420</v>
      </c>
      <c r="I139" s="48"/>
      <c r="J139" s="48"/>
      <c r="K139" s="48" t="s">
        <v>106</v>
      </c>
      <c r="L139" s="47" t="s">
        <v>421</v>
      </c>
      <c r="M139" s="48"/>
      <c r="N139" s="48" t="s">
        <v>422</v>
      </c>
      <c r="O139" s="47" t="s">
        <v>109</v>
      </c>
      <c r="P139" s="50">
        <v>1</v>
      </c>
      <c r="Q139" s="48" t="s">
        <v>57</v>
      </c>
      <c r="R139" s="58"/>
      <c r="S139" s="51">
        <f t="shared" si="6"/>
        <v>0</v>
      </c>
      <c r="T139" s="51">
        <f t="shared" si="7"/>
        <v>0</v>
      </c>
      <c r="U139" s="51">
        <f t="shared" si="8"/>
        <v>0</v>
      </c>
      <c r="V139" s="48" t="s">
        <v>226</v>
      </c>
      <c r="W139" s="57">
        <v>42638</v>
      </c>
      <c r="X139" s="48" t="s">
        <v>284</v>
      </c>
      <c r="Y139" s="59"/>
      <c r="Z139" s="47" t="s">
        <v>285</v>
      </c>
      <c r="AA139" s="48" t="s">
        <v>62</v>
      </c>
      <c r="AB139" s="51">
        <v>11.5</v>
      </c>
      <c r="AC139" s="48" t="s">
        <v>112</v>
      </c>
      <c r="AD139" s="48" t="s">
        <v>113</v>
      </c>
      <c r="AE139" s="48" t="s">
        <v>114</v>
      </c>
      <c r="AF139" s="52">
        <v>26832</v>
      </c>
      <c r="AG139" s="52">
        <v>26832</v>
      </c>
      <c r="AH139" s="48" t="s">
        <v>228</v>
      </c>
    </row>
    <row r="140" spans="1:34" ht="63">
      <c r="A140" s="47" t="s">
        <v>610</v>
      </c>
      <c r="B140" s="48" t="s">
        <v>611</v>
      </c>
      <c r="C140" s="48" t="s">
        <v>612</v>
      </c>
      <c r="D140" s="49" t="s">
        <v>103</v>
      </c>
      <c r="E140" s="47" t="s">
        <v>986</v>
      </c>
      <c r="F140" s="47" t="s">
        <v>419</v>
      </c>
      <c r="G140" s="48" t="s">
        <v>1010</v>
      </c>
      <c r="H140" s="48" t="s">
        <v>420</v>
      </c>
      <c r="I140" s="48"/>
      <c r="J140" s="48"/>
      <c r="K140" s="48" t="s">
        <v>106</v>
      </c>
      <c r="L140" s="47" t="s">
        <v>421</v>
      </c>
      <c r="M140" s="48"/>
      <c r="N140" s="48" t="s">
        <v>422</v>
      </c>
      <c r="O140" s="47" t="s">
        <v>109</v>
      </c>
      <c r="P140" s="50">
        <v>1</v>
      </c>
      <c r="Q140" s="48" t="s">
        <v>57</v>
      </c>
      <c r="R140" s="58"/>
      <c r="S140" s="51">
        <f t="shared" si="6"/>
        <v>0</v>
      </c>
      <c r="T140" s="51">
        <f t="shared" si="7"/>
        <v>0</v>
      </c>
      <c r="U140" s="51">
        <f t="shared" si="8"/>
        <v>0</v>
      </c>
      <c r="V140" s="48" t="s">
        <v>226</v>
      </c>
      <c r="W140" s="57">
        <v>42638</v>
      </c>
      <c r="X140" s="48" t="s">
        <v>284</v>
      </c>
      <c r="Y140" s="59"/>
      <c r="Z140" s="47" t="s">
        <v>285</v>
      </c>
      <c r="AA140" s="48" t="s">
        <v>62</v>
      </c>
      <c r="AB140" s="51">
        <v>11.5</v>
      </c>
      <c r="AC140" s="48" t="s">
        <v>112</v>
      </c>
      <c r="AD140" s="48" t="s">
        <v>113</v>
      </c>
      <c r="AE140" s="48" t="s">
        <v>114</v>
      </c>
      <c r="AF140" s="52">
        <v>26832</v>
      </c>
      <c r="AG140" s="52">
        <v>26832</v>
      </c>
      <c r="AH140" s="48" t="s">
        <v>228</v>
      </c>
    </row>
    <row r="141" spans="1:34" ht="63">
      <c r="A141" s="47" t="s">
        <v>613</v>
      </c>
      <c r="B141" s="48" t="s">
        <v>614</v>
      </c>
      <c r="C141" s="48" t="s">
        <v>615</v>
      </c>
      <c r="D141" s="49" t="s">
        <v>103</v>
      </c>
      <c r="E141" s="47" t="s">
        <v>986</v>
      </c>
      <c r="F141" s="47" t="s">
        <v>419</v>
      </c>
      <c r="G141" s="48" t="s">
        <v>1010</v>
      </c>
      <c r="H141" s="48" t="s">
        <v>420</v>
      </c>
      <c r="I141" s="48"/>
      <c r="J141" s="48"/>
      <c r="K141" s="48" t="s">
        <v>106</v>
      </c>
      <c r="L141" s="47" t="s">
        <v>421</v>
      </c>
      <c r="M141" s="48"/>
      <c r="N141" s="48" t="s">
        <v>143</v>
      </c>
      <c r="O141" s="47" t="s">
        <v>109</v>
      </c>
      <c r="P141" s="50">
        <v>1</v>
      </c>
      <c r="Q141" s="48" t="s">
        <v>57</v>
      </c>
      <c r="R141" s="58"/>
      <c r="S141" s="51">
        <f t="shared" si="6"/>
        <v>0</v>
      </c>
      <c r="T141" s="51">
        <f t="shared" si="7"/>
        <v>0</v>
      </c>
      <c r="U141" s="51">
        <f t="shared" si="8"/>
        <v>0</v>
      </c>
      <c r="V141" s="48" t="s">
        <v>226</v>
      </c>
      <c r="W141" s="57">
        <v>42638</v>
      </c>
      <c r="X141" s="48" t="s">
        <v>284</v>
      </c>
      <c r="Y141" s="59"/>
      <c r="Z141" s="47" t="s">
        <v>285</v>
      </c>
      <c r="AA141" s="48" t="s">
        <v>62</v>
      </c>
      <c r="AB141" s="51">
        <v>11.5</v>
      </c>
      <c r="AC141" s="48" t="s">
        <v>112</v>
      </c>
      <c r="AD141" s="48" t="s">
        <v>113</v>
      </c>
      <c r="AE141" s="48" t="s">
        <v>114</v>
      </c>
      <c r="AF141" s="52">
        <v>26832</v>
      </c>
      <c r="AG141" s="52">
        <v>26832</v>
      </c>
      <c r="AH141" s="48" t="s">
        <v>228</v>
      </c>
    </row>
    <row r="142" spans="1:34" ht="63">
      <c r="A142" s="47" t="s">
        <v>616</v>
      </c>
      <c r="B142" s="48" t="s">
        <v>617</v>
      </c>
      <c r="C142" s="48" t="s">
        <v>618</v>
      </c>
      <c r="D142" s="49" t="s">
        <v>103</v>
      </c>
      <c r="E142" s="47" t="s">
        <v>986</v>
      </c>
      <c r="F142" s="47" t="s">
        <v>419</v>
      </c>
      <c r="G142" s="48" t="s">
        <v>1010</v>
      </c>
      <c r="H142" s="48" t="s">
        <v>420</v>
      </c>
      <c r="I142" s="48"/>
      <c r="J142" s="48"/>
      <c r="K142" s="48" t="s">
        <v>106</v>
      </c>
      <c r="L142" s="47" t="s">
        <v>421</v>
      </c>
      <c r="M142" s="48"/>
      <c r="N142" s="48" t="s">
        <v>422</v>
      </c>
      <c r="O142" s="47" t="s">
        <v>109</v>
      </c>
      <c r="P142" s="50">
        <v>1</v>
      </c>
      <c r="Q142" s="48" t="s">
        <v>57</v>
      </c>
      <c r="R142" s="58"/>
      <c r="S142" s="51">
        <f t="shared" si="6"/>
        <v>0</v>
      </c>
      <c r="T142" s="51">
        <f t="shared" si="7"/>
        <v>0</v>
      </c>
      <c r="U142" s="51">
        <f t="shared" si="8"/>
        <v>0</v>
      </c>
      <c r="V142" s="48" t="s">
        <v>226</v>
      </c>
      <c r="W142" s="57">
        <v>42638</v>
      </c>
      <c r="X142" s="48" t="s">
        <v>284</v>
      </c>
      <c r="Y142" s="59"/>
      <c r="Z142" s="47" t="s">
        <v>285</v>
      </c>
      <c r="AA142" s="48" t="s">
        <v>62</v>
      </c>
      <c r="AB142" s="51">
        <v>11.5</v>
      </c>
      <c r="AC142" s="48" t="s">
        <v>112</v>
      </c>
      <c r="AD142" s="48" t="s">
        <v>113</v>
      </c>
      <c r="AE142" s="48" t="s">
        <v>114</v>
      </c>
      <c r="AF142" s="52">
        <v>26832</v>
      </c>
      <c r="AG142" s="52">
        <v>26832</v>
      </c>
      <c r="AH142" s="48" t="s">
        <v>228</v>
      </c>
    </row>
    <row r="143" spans="1:34" ht="63">
      <c r="A143" s="47" t="s">
        <v>619</v>
      </c>
      <c r="B143" s="48" t="s">
        <v>620</v>
      </c>
      <c r="C143" s="48" t="s">
        <v>621</v>
      </c>
      <c r="D143" s="49" t="s">
        <v>103</v>
      </c>
      <c r="E143" s="47" t="s">
        <v>986</v>
      </c>
      <c r="F143" s="47" t="s">
        <v>419</v>
      </c>
      <c r="G143" s="48" t="s">
        <v>1010</v>
      </c>
      <c r="H143" s="48" t="s">
        <v>420</v>
      </c>
      <c r="I143" s="48"/>
      <c r="J143" s="48"/>
      <c r="K143" s="48" t="s">
        <v>106</v>
      </c>
      <c r="L143" s="47" t="s">
        <v>421</v>
      </c>
      <c r="M143" s="48"/>
      <c r="N143" s="48" t="s">
        <v>422</v>
      </c>
      <c r="O143" s="47" t="s">
        <v>109</v>
      </c>
      <c r="P143" s="50">
        <v>1</v>
      </c>
      <c r="Q143" s="48" t="s">
        <v>57</v>
      </c>
      <c r="R143" s="58"/>
      <c r="S143" s="51">
        <f t="shared" si="6"/>
        <v>0</v>
      </c>
      <c r="T143" s="51">
        <f t="shared" si="7"/>
        <v>0</v>
      </c>
      <c r="U143" s="51">
        <f t="shared" si="8"/>
        <v>0</v>
      </c>
      <c r="V143" s="48" t="s">
        <v>226</v>
      </c>
      <c r="W143" s="57">
        <v>42638</v>
      </c>
      <c r="X143" s="48" t="s">
        <v>284</v>
      </c>
      <c r="Y143" s="59"/>
      <c r="Z143" s="47" t="s">
        <v>285</v>
      </c>
      <c r="AA143" s="48" t="s">
        <v>62</v>
      </c>
      <c r="AB143" s="51">
        <v>11.5</v>
      </c>
      <c r="AC143" s="48" t="s">
        <v>112</v>
      </c>
      <c r="AD143" s="48" t="s">
        <v>113</v>
      </c>
      <c r="AE143" s="48" t="s">
        <v>114</v>
      </c>
      <c r="AF143" s="52">
        <v>26832</v>
      </c>
      <c r="AG143" s="52">
        <v>26832</v>
      </c>
      <c r="AH143" s="48" t="s">
        <v>228</v>
      </c>
    </row>
    <row r="144" spans="1:34" ht="63">
      <c r="A144" s="47" t="s">
        <v>622</v>
      </c>
      <c r="B144" s="48" t="s">
        <v>623</v>
      </c>
      <c r="C144" s="48" t="s">
        <v>624</v>
      </c>
      <c r="D144" s="49" t="s">
        <v>103</v>
      </c>
      <c r="E144" s="47" t="s">
        <v>986</v>
      </c>
      <c r="F144" s="47" t="s">
        <v>419</v>
      </c>
      <c r="G144" s="48" t="s">
        <v>1010</v>
      </c>
      <c r="H144" s="48" t="s">
        <v>420</v>
      </c>
      <c r="I144" s="48"/>
      <c r="J144" s="48"/>
      <c r="K144" s="48" t="s">
        <v>106</v>
      </c>
      <c r="L144" s="47" t="s">
        <v>421</v>
      </c>
      <c r="M144" s="48"/>
      <c r="N144" s="48" t="s">
        <v>143</v>
      </c>
      <c r="O144" s="47" t="s">
        <v>109</v>
      </c>
      <c r="P144" s="50">
        <v>1</v>
      </c>
      <c r="Q144" s="48" t="s">
        <v>57</v>
      </c>
      <c r="R144" s="58"/>
      <c r="S144" s="51">
        <f t="shared" si="6"/>
        <v>0</v>
      </c>
      <c r="T144" s="51">
        <f t="shared" si="7"/>
        <v>0</v>
      </c>
      <c r="U144" s="51">
        <f t="shared" si="8"/>
        <v>0</v>
      </c>
      <c r="V144" s="48" t="s">
        <v>226</v>
      </c>
      <c r="W144" s="57">
        <v>42638</v>
      </c>
      <c r="X144" s="48" t="s">
        <v>284</v>
      </c>
      <c r="Y144" s="59"/>
      <c r="Z144" s="47" t="s">
        <v>285</v>
      </c>
      <c r="AA144" s="48" t="s">
        <v>62</v>
      </c>
      <c r="AB144" s="51">
        <v>11.5</v>
      </c>
      <c r="AC144" s="48" t="s">
        <v>112</v>
      </c>
      <c r="AD144" s="48" t="s">
        <v>113</v>
      </c>
      <c r="AE144" s="48" t="s">
        <v>114</v>
      </c>
      <c r="AF144" s="52">
        <v>26832</v>
      </c>
      <c r="AG144" s="52">
        <v>26832</v>
      </c>
      <c r="AH144" s="48" t="s">
        <v>228</v>
      </c>
    </row>
    <row r="145" spans="1:34" ht="63">
      <c r="A145" s="47" t="s">
        <v>625</v>
      </c>
      <c r="B145" s="48" t="s">
        <v>626</v>
      </c>
      <c r="C145" s="48" t="s">
        <v>627</v>
      </c>
      <c r="D145" s="49" t="s">
        <v>103</v>
      </c>
      <c r="E145" s="47" t="s">
        <v>986</v>
      </c>
      <c r="F145" s="47" t="s">
        <v>419</v>
      </c>
      <c r="G145" s="48" t="s">
        <v>1010</v>
      </c>
      <c r="H145" s="48" t="s">
        <v>420</v>
      </c>
      <c r="I145" s="48"/>
      <c r="J145" s="48"/>
      <c r="K145" s="48" t="s">
        <v>106</v>
      </c>
      <c r="L145" s="47" t="s">
        <v>421</v>
      </c>
      <c r="M145" s="48"/>
      <c r="N145" s="48" t="s">
        <v>143</v>
      </c>
      <c r="O145" s="47" t="s">
        <v>109</v>
      </c>
      <c r="P145" s="50">
        <v>1</v>
      </c>
      <c r="Q145" s="48" t="s">
        <v>57</v>
      </c>
      <c r="R145" s="58"/>
      <c r="S145" s="51">
        <f t="shared" si="6"/>
        <v>0</v>
      </c>
      <c r="T145" s="51">
        <f t="shared" si="7"/>
        <v>0</v>
      </c>
      <c r="U145" s="51">
        <f t="shared" si="8"/>
        <v>0</v>
      </c>
      <c r="V145" s="48" t="s">
        <v>226</v>
      </c>
      <c r="W145" s="57">
        <v>42638</v>
      </c>
      <c r="X145" s="48" t="s">
        <v>284</v>
      </c>
      <c r="Y145" s="59"/>
      <c r="Z145" s="47" t="s">
        <v>285</v>
      </c>
      <c r="AA145" s="48" t="s">
        <v>62</v>
      </c>
      <c r="AB145" s="51">
        <v>11.5</v>
      </c>
      <c r="AC145" s="48" t="s">
        <v>112</v>
      </c>
      <c r="AD145" s="48" t="s">
        <v>113</v>
      </c>
      <c r="AE145" s="48" t="s">
        <v>114</v>
      </c>
      <c r="AF145" s="52">
        <v>26832</v>
      </c>
      <c r="AG145" s="52">
        <v>26832</v>
      </c>
      <c r="AH145" s="48" t="s">
        <v>228</v>
      </c>
    </row>
    <row r="146" spans="1:34" ht="63">
      <c r="A146" s="47" t="s">
        <v>628</v>
      </c>
      <c r="B146" s="48" t="s">
        <v>629</v>
      </c>
      <c r="C146" s="48" t="s">
        <v>630</v>
      </c>
      <c r="D146" s="49" t="s">
        <v>103</v>
      </c>
      <c r="E146" s="47" t="s">
        <v>986</v>
      </c>
      <c r="F146" s="47" t="s">
        <v>419</v>
      </c>
      <c r="G146" s="48" t="s">
        <v>1010</v>
      </c>
      <c r="H146" s="48" t="s">
        <v>420</v>
      </c>
      <c r="I146" s="48"/>
      <c r="J146" s="48"/>
      <c r="K146" s="48" t="s">
        <v>106</v>
      </c>
      <c r="L146" s="47" t="s">
        <v>421</v>
      </c>
      <c r="M146" s="48"/>
      <c r="N146" s="48" t="s">
        <v>422</v>
      </c>
      <c r="O146" s="47" t="s">
        <v>109</v>
      </c>
      <c r="P146" s="50">
        <v>1</v>
      </c>
      <c r="Q146" s="48" t="s">
        <v>57</v>
      </c>
      <c r="R146" s="58"/>
      <c r="S146" s="51">
        <f t="shared" si="6"/>
        <v>0</v>
      </c>
      <c r="T146" s="51">
        <f t="shared" si="7"/>
        <v>0</v>
      </c>
      <c r="U146" s="51">
        <f t="shared" si="8"/>
        <v>0</v>
      </c>
      <c r="V146" s="48" t="s">
        <v>226</v>
      </c>
      <c r="W146" s="57">
        <v>42638</v>
      </c>
      <c r="X146" s="48" t="s">
        <v>284</v>
      </c>
      <c r="Y146" s="59"/>
      <c r="Z146" s="47" t="s">
        <v>285</v>
      </c>
      <c r="AA146" s="48" t="s">
        <v>62</v>
      </c>
      <c r="AB146" s="51">
        <v>11.5</v>
      </c>
      <c r="AC146" s="48" t="s">
        <v>112</v>
      </c>
      <c r="AD146" s="48" t="s">
        <v>113</v>
      </c>
      <c r="AE146" s="48" t="s">
        <v>114</v>
      </c>
      <c r="AF146" s="52">
        <v>26832</v>
      </c>
      <c r="AG146" s="52">
        <v>26832</v>
      </c>
      <c r="AH146" s="48" t="s">
        <v>228</v>
      </c>
    </row>
    <row r="147" spans="1:34" ht="63">
      <c r="A147" s="47" t="s">
        <v>631</v>
      </c>
      <c r="B147" s="48" t="s">
        <v>632</v>
      </c>
      <c r="C147" s="48" t="s">
        <v>633</v>
      </c>
      <c r="D147" s="49" t="s">
        <v>103</v>
      </c>
      <c r="E147" s="47" t="s">
        <v>986</v>
      </c>
      <c r="F147" s="47" t="s">
        <v>419</v>
      </c>
      <c r="G147" s="48" t="s">
        <v>1010</v>
      </c>
      <c r="H147" s="48" t="s">
        <v>420</v>
      </c>
      <c r="I147" s="48"/>
      <c r="J147" s="48"/>
      <c r="K147" s="48" t="s">
        <v>106</v>
      </c>
      <c r="L147" s="47" t="s">
        <v>421</v>
      </c>
      <c r="M147" s="48"/>
      <c r="N147" s="48" t="s">
        <v>422</v>
      </c>
      <c r="O147" s="47" t="s">
        <v>109</v>
      </c>
      <c r="P147" s="50">
        <v>1</v>
      </c>
      <c r="Q147" s="48" t="s">
        <v>57</v>
      </c>
      <c r="R147" s="58"/>
      <c r="S147" s="51">
        <f t="shared" si="6"/>
        <v>0</v>
      </c>
      <c r="T147" s="51">
        <f t="shared" si="7"/>
        <v>0</v>
      </c>
      <c r="U147" s="51">
        <f t="shared" si="8"/>
        <v>0</v>
      </c>
      <c r="V147" s="48" t="s">
        <v>226</v>
      </c>
      <c r="W147" s="57">
        <v>42638</v>
      </c>
      <c r="X147" s="48" t="s">
        <v>284</v>
      </c>
      <c r="Y147" s="59"/>
      <c r="Z147" s="47" t="s">
        <v>285</v>
      </c>
      <c r="AA147" s="48" t="s">
        <v>62</v>
      </c>
      <c r="AB147" s="51">
        <v>11.5</v>
      </c>
      <c r="AC147" s="48" t="s">
        <v>112</v>
      </c>
      <c r="AD147" s="48" t="s">
        <v>113</v>
      </c>
      <c r="AE147" s="48" t="s">
        <v>114</v>
      </c>
      <c r="AF147" s="52">
        <v>26832</v>
      </c>
      <c r="AG147" s="52">
        <v>26832</v>
      </c>
      <c r="AH147" s="48" t="s">
        <v>228</v>
      </c>
    </row>
    <row r="148" spans="1:34" ht="63">
      <c r="A148" s="47" t="s">
        <v>634</v>
      </c>
      <c r="B148" s="48" t="s">
        <v>635</v>
      </c>
      <c r="C148" s="48" t="s">
        <v>636</v>
      </c>
      <c r="D148" s="49" t="s">
        <v>637</v>
      </c>
      <c r="E148" s="47" t="s">
        <v>990</v>
      </c>
      <c r="F148" s="47" t="s">
        <v>638</v>
      </c>
      <c r="G148" s="48" t="s">
        <v>1013</v>
      </c>
      <c r="H148" s="48" t="s">
        <v>420</v>
      </c>
      <c r="I148" s="48"/>
      <c r="J148" s="48"/>
      <c r="K148" s="48" t="s">
        <v>106</v>
      </c>
      <c r="L148" s="47" t="s">
        <v>639</v>
      </c>
      <c r="M148" s="48"/>
      <c r="N148" s="48" t="s">
        <v>640</v>
      </c>
      <c r="O148" s="47" t="s">
        <v>109</v>
      </c>
      <c r="P148" s="50">
        <v>1</v>
      </c>
      <c r="Q148" s="48" t="s">
        <v>57</v>
      </c>
      <c r="R148" s="58"/>
      <c r="S148" s="51">
        <f t="shared" si="6"/>
        <v>0</v>
      </c>
      <c r="T148" s="51">
        <f t="shared" si="7"/>
        <v>0</v>
      </c>
      <c r="U148" s="51">
        <f t="shared" si="8"/>
        <v>0</v>
      </c>
      <c r="V148" s="48" t="s">
        <v>226</v>
      </c>
      <c r="W148" s="57">
        <v>42638</v>
      </c>
      <c r="X148" s="48" t="s">
        <v>641</v>
      </c>
      <c r="Y148" s="59"/>
      <c r="Z148" s="47" t="s">
        <v>147</v>
      </c>
      <c r="AA148" s="48" t="s">
        <v>62</v>
      </c>
      <c r="AB148" s="51">
        <v>11.5</v>
      </c>
      <c r="AC148" s="48" t="s">
        <v>112</v>
      </c>
      <c r="AD148" s="48" t="s">
        <v>113</v>
      </c>
      <c r="AE148" s="48" t="s">
        <v>114</v>
      </c>
      <c r="AF148" s="52">
        <v>27939</v>
      </c>
      <c r="AG148" s="52">
        <v>27939</v>
      </c>
      <c r="AH148" s="48" t="s">
        <v>228</v>
      </c>
    </row>
    <row r="149" spans="1:34" ht="63">
      <c r="A149" s="47" t="s">
        <v>642</v>
      </c>
      <c r="B149" s="48" t="s">
        <v>643</v>
      </c>
      <c r="C149" s="48" t="s">
        <v>644</v>
      </c>
      <c r="D149" s="49" t="s">
        <v>637</v>
      </c>
      <c r="E149" s="47" t="s">
        <v>990</v>
      </c>
      <c r="F149" s="47" t="s">
        <v>638</v>
      </c>
      <c r="G149" s="48" t="s">
        <v>1013</v>
      </c>
      <c r="H149" s="48" t="s">
        <v>420</v>
      </c>
      <c r="I149" s="48"/>
      <c r="J149" s="48"/>
      <c r="K149" s="48" t="s">
        <v>106</v>
      </c>
      <c r="L149" s="47" t="s">
        <v>639</v>
      </c>
      <c r="M149" s="48"/>
      <c r="N149" s="48" t="s">
        <v>640</v>
      </c>
      <c r="O149" s="47" t="s">
        <v>109</v>
      </c>
      <c r="P149" s="50">
        <v>1</v>
      </c>
      <c r="Q149" s="48" t="s">
        <v>57</v>
      </c>
      <c r="R149" s="58"/>
      <c r="S149" s="51">
        <f t="shared" si="6"/>
        <v>0</v>
      </c>
      <c r="T149" s="51">
        <f t="shared" si="7"/>
        <v>0</v>
      </c>
      <c r="U149" s="51">
        <f t="shared" si="8"/>
        <v>0</v>
      </c>
      <c r="V149" s="48" t="s">
        <v>226</v>
      </c>
      <c r="W149" s="57">
        <v>42638</v>
      </c>
      <c r="X149" s="48" t="s">
        <v>641</v>
      </c>
      <c r="Y149" s="59"/>
      <c r="Z149" s="47" t="s">
        <v>147</v>
      </c>
      <c r="AA149" s="48" t="s">
        <v>62</v>
      </c>
      <c r="AB149" s="51">
        <v>11.5</v>
      </c>
      <c r="AC149" s="48" t="s">
        <v>112</v>
      </c>
      <c r="AD149" s="48" t="s">
        <v>113</v>
      </c>
      <c r="AE149" s="48" t="s">
        <v>114</v>
      </c>
      <c r="AF149" s="52">
        <v>27939</v>
      </c>
      <c r="AG149" s="52">
        <v>27939</v>
      </c>
      <c r="AH149" s="48" t="s">
        <v>228</v>
      </c>
    </row>
    <row r="150" spans="1:34" ht="63">
      <c r="A150" s="47" t="s">
        <v>645</v>
      </c>
      <c r="B150" s="48" t="s">
        <v>646</v>
      </c>
      <c r="C150" s="48" t="s">
        <v>647</v>
      </c>
      <c r="D150" s="49" t="s">
        <v>637</v>
      </c>
      <c r="E150" s="47" t="s">
        <v>990</v>
      </c>
      <c r="F150" s="47" t="s">
        <v>638</v>
      </c>
      <c r="G150" s="48" t="s">
        <v>1013</v>
      </c>
      <c r="H150" s="48" t="s">
        <v>420</v>
      </c>
      <c r="I150" s="48"/>
      <c r="J150" s="48"/>
      <c r="K150" s="48" t="s">
        <v>106</v>
      </c>
      <c r="L150" s="47" t="s">
        <v>639</v>
      </c>
      <c r="M150" s="48"/>
      <c r="N150" s="48" t="s">
        <v>640</v>
      </c>
      <c r="O150" s="47" t="s">
        <v>109</v>
      </c>
      <c r="P150" s="50">
        <v>1</v>
      </c>
      <c r="Q150" s="48" t="s">
        <v>57</v>
      </c>
      <c r="R150" s="58"/>
      <c r="S150" s="51">
        <f t="shared" si="6"/>
        <v>0</v>
      </c>
      <c r="T150" s="51">
        <f t="shared" si="7"/>
        <v>0</v>
      </c>
      <c r="U150" s="51">
        <f t="shared" si="8"/>
        <v>0</v>
      </c>
      <c r="V150" s="48" t="s">
        <v>226</v>
      </c>
      <c r="W150" s="57">
        <v>42638</v>
      </c>
      <c r="X150" s="48" t="s">
        <v>641</v>
      </c>
      <c r="Y150" s="59"/>
      <c r="Z150" s="47" t="s">
        <v>147</v>
      </c>
      <c r="AA150" s="48" t="s">
        <v>62</v>
      </c>
      <c r="AB150" s="51">
        <v>11.5</v>
      </c>
      <c r="AC150" s="48" t="s">
        <v>112</v>
      </c>
      <c r="AD150" s="48" t="s">
        <v>113</v>
      </c>
      <c r="AE150" s="48" t="s">
        <v>114</v>
      </c>
      <c r="AF150" s="52">
        <v>27939</v>
      </c>
      <c r="AG150" s="52">
        <v>27939</v>
      </c>
      <c r="AH150" s="48" t="s">
        <v>228</v>
      </c>
    </row>
    <row r="151" spans="1:34" ht="63">
      <c r="A151" s="47" t="s">
        <v>648</v>
      </c>
      <c r="B151" s="48" t="s">
        <v>649</v>
      </c>
      <c r="C151" s="48" t="s">
        <v>650</v>
      </c>
      <c r="D151" s="49" t="s">
        <v>637</v>
      </c>
      <c r="E151" s="47" t="s">
        <v>990</v>
      </c>
      <c r="F151" s="47" t="s">
        <v>638</v>
      </c>
      <c r="G151" s="48" t="s">
        <v>1013</v>
      </c>
      <c r="H151" s="48" t="s">
        <v>420</v>
      </c>
      <c r="I151" s="48"/>
      <c r="J151" s="48"/>
      <c r="K151" s="48" t="s">
        <v>106</v>
      </c>
      <c r="L151" s="47" t="s">
        <v>639</v>
      </c>
      <c r="M151" s="48"/>
      <c r="N151" s="48" t="s">
        <v>640</v>
      </c>
      <c r="O151" s="47" t="s">
        <v>109</v>
      </c>
      <c r="P151" s="50">
        <v>1</v>
      </c>
      <c r="Q151" s="48" t="s">
        <v>57</v>
      </c>
      <c r="R151" s="58"/>
      <c r="S151" s="51">
        <f t="shared" si="6"/>
        <v>0</v>
      </c>
      <c r="T151" s="51">
        <f t="shared" si="7"/>
        <v>0</v>
      </c>
      <c r="U151" s="51">
        <f t="shared" si="8"/>
        <v>0</v>
      </c>
      <c r="V151" s="48" t="s">
        <v>226</v>
      </c>
      <c r="W151" s="57">
        <v>42638</v>
      </c>
      <c r="X151" s="48" t="s">
        <v>641</v>
      </c>
      <c r="Y151" s="59"/>
      <c r="Z151" s="47" t="s">
        <v>147</v>
      </c>
      <c r="AA151" s="48" t="s">
        <v>62</v>
      </c>
      <c r="AB151" s="51">
        <v>11.5</v>
      </c>
      <c r="AC151" s="48" t="s">
        <v>112</v>
      </c>
      <c r="AD151" s="48" t="s">
        <v>113</v>
      </c>
      <c r="AE151" s="48" t="s">
        <v>114</v>
      </c>
      <c r="AF151" s="52">
        <v>27939</v>
      </c>
      <c r="AG151" s="52">
        <v>27939</v>
      </c>
      <c r="AH151" s="48" t="s">
        <v>228</v>
      </c>
    </row>
    <row r="152" spans="1:34" ht="63">
      <c r="A152" s="47" t="s">
        <v>651</v>
      </c>
      <c r="B152" s="48" t="s">
        <v>652</v>
      </c>
      <c r="C152" s="48" t="s">
        <v>653</v>
      </c>
      <c r="D152" s="49" t="s">
        <v>637</v>
      </c>
      <c r="E152" s="47" t="s">
        <v>990</v>
      </c>
      <c r="F152" s="47" t="s">
        <v>638</v>
      </c>
      <c r="G152" s="48" t="s">
        <v>1013</v>
      </c>
      <c r="H152" s="48" t="s">
        <v>420</v>
      </c>
      <c r="I152" s="48"/>
      <c r="J152" s="48"/>
      <c r="K152" s="48" t="s">
        <v>106</v>
      </c>
      <c r="L152" s="47" t="s">
        <v>639</v>
      </c>
      <c r="M152" s="48"/>
      <c r="N152" s="48" t="s">
        <v>640</v>
      </c>
      <c r="O152" s="47" t="s">
        <v>109</v>
      </c>
      <c r="P152" s="50">
        <v>1</v>
      </c>
      <c r="Q152" s="48" t="s">
        <v>57</v>
      </c>
      <c r="R152" s="58"/>
      <c r="S152" s="51">
        <f t="shared" si="6"/>
        <v>0</v>
      </c>
      <c r="T152" s="51">
        <f t="shared" si="7"/>
        <v>0</v>
      </c>
      <c r="U152" s="51">
        <f t="shared" si="8"/>
        <v>0</v>
      </c>
      <c r="V152" s="48" t="s">
        <v>226</v>
      </c>
      <c r="W152" s="57">
        <v>42638</v>
      </c>
      <c r="X152" s="48" t="s">
        <v>641</v>
      </c>
      <c r="Y152" s="59"/>
      <c r="Z152" s="47" t="s">
        <v>147</v>
      </c>
      <c r="AA152" s="48" t="s">
        <v>62</v>
      </c>
      <c r="AB152" s="51">
        <v>11.5</v>
      </c>
      <c r="AC152" s="48" t="s">
        <v>112</v>
      </c>
      <c r="AD152" s="48" t="s">
        <v>113</v>
      </c>
      <c r="AE152" s="48" t="s">
        <v>114</v>
      </c>
      <c r="AF152" s="52">
        <v>27939</v>
      </c>
      <c r="AG152" s="52">
        <v>27939</v>
      </c>
      <c r="AH152" s="48" t="s">
        <v>228</v>
      </c>
    </row>
    <row r="153" spans="1:34" ht="63">
      <c r="A153" s="47" t="s">
        <v>654</v>
      </c>
      <c r="B153" s="48" t="s">
        <v>655</v>
      </c>
      <c r="C153" s="48" t="s">
        <v>656</v>
      </c>
      <c r="D153" s="49" t="s">
        <v>637</v>
      </c>
      <c r="E153" s="47" t="s">
        <v>990</v>
      </c>
      <c r="F153" s="47" t="s">
        <v>638</v>
      </c>
      <c r="G153" s="48" t="s">
        <v>1013</v>
      </c>
      <c r="H153" s="48" t="s">
        <v>420</v>
      </c>
      <c r="I153" s="48"/>
      <c r="J153" s="48"/>
      <c r="K153" s="48" t="s">
        <v>106</v>
      </c>
      <c r="L153" s="47" t="s">
        <v>639</v>
      </c>
      <c r="M153" s="48"/>
      <c r="N153" s="48" t="s">
        <v>640</v>
      </c>
      <c r="O153" s="47" t="s">
        <v>109</v>
      </c>
      <c r="P153" s="50">
        <v>1</v>
      </c>
      <c r="Q153" s="48" t="s">
        <v>57</v>
      </c>
      <c r="R153" s="58"/>
      <c r="S153" s="51">
        <f t="shared" si="6"/>
        <v>0</v>
      </c>
      <c r="T153" s="51">
        <f t="shared" si="7"/>
        <v>0</v>
      </c>
      <c r="U153" s="51">
        <f t="shared" si="8"/>
        <v>0</v>
      </c>
      <c r="V153" s="48" t="s">
        <v>226</v>
      </c>
      <c r="W153" s="57">
        <v>42638</v>
      </c>
      <c r="X153" s="48" t="s">
        <v>641</v>
      </c>
      <c r="Y153" s="59"/>
      <c r="Z153" s="47" t="s">
        <v>147</v>
      </c>
      <c r="AA153" s="48" t="s">
        <v>62</v>
      </c>
      <c r="AB153" s="51">
        <v>11.5</v>
      </c>
      <c r="AC153" s="48" t="s">
        <v>112</v>
      </c>
      <c r="AD153" s="48" t="s">
        <v>113</v>
      </c>
      <c r="AE153" s="48" t="s">
        <v>114</v>
      </c>
      <c r="AF153" s="52">
        <v>27939</v>
      </c>
      <c r="AG153" s="52">
        <v>27939</v>
      </c>
      <c r="AH153" s="48" t="s">
        <v>228</v>
      </c>
    </row>
    <row r="154" spans="1:34" ht="63">
      <c r="A154" s="47" t="s">
        <v>657</v>
      </c>
      <c r="B154" s="48" t="s">
        <v>658</v>
      </c>
      <c r="C154" s="48" t="s">
        <v>659</v>
      </c>
      <c r="D154" s="49" t="s">
        <v>637</v>
      </c>
      <c r="E154" s="47" t="s">
        <v>990</v>
      </c>
      <c r="F154" s="47" t="s">
        <v>638</v>
      </c>
      <c r="G154" s="48" t="s">
        <v>1013</v>
      </c>
      <c r="H154" s="48" t="s">
        <v>420</v>
      </c>
      <c r="I154" s="48"/>
      <c r="J154" s="48"/>
      <c r="K154" s="48" t="s">
        <v>106</v>
      </c>
      <c r="L154" s="47" t="s">
        <v>639</v>
      </c>
      <c r="M154" s="48"/>
      <c r="N154" s="48" t="s">
        <v>640</v>
      </c>
      <c r="O154" s="47" t="s">
        <v>109</v>
      </c>
      <c r="P154" s="50">
        <v>1</v>
      </c>
      <c r="Q154" s="48" t="s">
        <v>57</v>
      </c>
      <c r="R154" s="58"/>
      <c r="S154" s="51">
        <f t="shared" si="6"/>
        <v>0</v>
      </c>
      <c r="T154" s="51">
        <f t="shared" si="7"/>
        <v>0</v>
      </c>
      <c r="U154" s="51">
        <f t="shared" si="8"/>
        <v>0</v>
      </c>
      <c r="V154" s="48" t="s">
        <v>226</v>
      </c>
      <c r="W154" s="57">
        <v>42638</v>
      </c>
      <c r="X154" s="48" t="s">
        <v>641</v>
      </c>
      <c r="Y154" s="59"/>
      <c r="Z154" s="47" t="s">
        <v>147</v>
      </c>
      <c r="AA154" s="48" t="s">
        <v>62</v>
      </c>
      <c r="AB154" s="51">
        <v>11.5</v>
      </c>
      <c r="AC154" s="48" t="s">
        <v>112</v>
      </c>
      <c r="AD154" s="48" t="s">
        <v>113</v>
      </c>
      <c r="AE154" s="48" t="s">
        <v>114</v>
      </c>
      <c r="AF154" s="52">
        <v>27939</v>
      </c>
      <c r="AG154" s="52">
        <v>27939</v>
      </c>
      <c r="AH154" s="48" t="s">
        <v>228</v>
      </c>
    </row>
    <row r="155" spans="1:34" ht="63">
      <c r="A155" s="47" t="s">
        <v>660</v>
      </c>
      <c r="B155" s="48" t="s">
        <v>661</v>
      </c>
      <c r="C155" s="48" t="s">
        <v>662</v>
      </c>
      <c r="D155" s="49" t="s">
        <v>637</v>
      </c>
      <c r="E155" s="47" t="s">
        <v>990</v>
      </c>
      <c r="F155" s="47" t="s">
        <v>638</v>
      </c>
      <c r="G155" s="48" t="s">
        <v>1013</v>
      </c>
      <c r="H155" s="48" t="s">
        <v>420</v>
      </c>
      <c r="I155" s="48"/>
      <c r="J155" s="48"/>
      <c r="K155" s="48" t="s">
        <v>106</v>
      </c>
      <c r="L155" s="47" t="s">
        <v>639</v>
      </c>
      <c r="M155" s="48"/>
      <c r="N155" s="48" t="s">
        <v>640</v>
      </c>
      <c r="O155" s="47" t="s">
        <v>109</v>
      </c>
      <c r="P155" s="50">
        <v>1</v>
      </c>
      <c r="Q155" s="48" t="s">
        <v>57</v>
      </c>
      <c r="R155" s="58"/>
      <c r="S155" s="51">
        <f t="shared" si="6"/>
        <v>0</v>
      </c>
      <c r="T155" s="51">
        <f t="shared" si="7"/>
        <v>0</v>
      </c>
      <c r="U155" s="51">
        <f t="shared" si="8"/>
        <v>0</v>
      </c>
      <c r="V155" s="48" t="s">
        <v>226</v>
      </c>
      <c r="W155" s="57">
        <v>42638</v>
      </c>
      <c r="X155" s="48" t="s">
        <v>641</v>
      </c>
      <c r="Y155" s="59"/>
      <c r="Z155" s="47" t="s">
        <v>147</v>
      </c>
      <c r="AA155" s="48" t="s">
        <v>62</v>
      </c>
      <c r="AB155" s="51">
        <v>11.5</v>
      </c>
      <c r="AC155" s="48" t="s">
        <v>112</v>
      </c>
      <c r="AD155" s="48" t="s">
        <v>113</v>
      </c>
      <c r="AE155" s="48" t="s">
        <v>114</v>
      </c>
      <c r="AF155" s="52">
        <v>27939</v>
      </c>
      <c r="AG155" s="52">
        <v>27939</v>
      </c>
      <c r="AH155" s="48" t="s">
        <v>228</v>
      </c>
    </row>
    <row r="156" spans="1:34" ht="63">
      <c r="A156" s="47" t="s">
        <v>663</v>
      </c>
      <c r="B156" s="48" t="s">
        <v>664</v>
      </c>
      <c r="C156" s="48" t="s">
        <v>665</v>
      </c>
      <c r="D156" s="49" t="s">
        <v>637</v>
      </c>
      <c r="E156" s="47" t="s">
        <v>990</v>
      </c>
      <c r="F156" s="47" t="s">
        <v>638</v>
      </c>
      <c r="G156" s="48" t="s">
        <v>1013</v>
      </c>
      <c r="H156" s="48" t="s">
        <v>420</v>
      </c>
      <c r="I156" s="48"/>
      <c r="J156" s="48"/>
      <c r="K156" s="48" t="s">
        <v>106</v>
      </c>
      <c r="L156" s="47" t="s">
        <v>639</v>
      </c>
      <c r="M156" s="48"/>
      <c r="N156" s="48" t="s">
        <v>640</v>
      </c>
      <c r="O156" s="47" t="s">
        <v>109</v>
      </c>
      <c r="P156" s="50">
        <v>1</v>
      </c>
      <c r="Q156" s="48" t="s">
        <v>57</v>
      </c>
      <c r="R156" s="58"/>
      <c r="S156" s="51">
        <f t="shared" si="6"/>
        <v>0</v>
      </c>
      <c r="T156" s="51">
        <f t="shared" si="7"/>
        <v>0</v>
      </c>
      <c r="U156" s="51">
        <f t="shared" si="8"/>
        <v>0</v>
      </c>
      <c r="V156" s="48" t="s">
        <v>226</v>
      </c>
      <c r="W156" s="57">
        <v>42638</v>
      </c>
      <c r="X156" s="48" t="s">
        <v>641</v>
      </c>
      <c r="Y156" s="59"/>
      <c r="Z156" s="47" t="s">
        <v>147</v>
      </c>
      <c r="AA156" s="48" t="s">
        <v>62</v>
      </c>
      <c r="AB156" s="51">
        <v>11.5</v>
      </c>
      <c r="AC156" s="48" t="s">
        <v>112</v>
      </c>
      <c r="AD156" s="48" t="s">
        <v>113</v>
      </c>
      <c r="AE156" s="48" t="s">
        <v>114</v>
      </c>
      <c r="AF156" s="52">
        <v>27939</v>
      </c>
      <c r="AG156" s="52">
        <v>27939</v>
      </c>
      <c r="AH156" s="48" t="s">
        <v>228</v>
      </c>
    </row>
    <row r="157" spans="1:34" ht="63">
      <c r="A157" s="47" t="s">
        <v>666</v>
      </c>
      <c r="B157" s="48" t="s">
        <v>667</v>
      </c>
      <c r="C157" s="48" t="s">
        <v>668</v>
      </c>
      <c r="D157" s="49" t="s">
        <v>637</v>
      </c>
      <c r="E157" s="47" t="s">
        <v>990</v>
      </c>
      <c r="F157" s="47" t="s">
        <v>638</v>
      </c>
      <c r="G157" s="48" t="s">
        <v>1013</v>
      </c>
      <c r="H157" s="48" t="s">
        <v>420</v>
      </c>
      <c r="I157" s="48"/>
      <c r="J157" s="48"/>
      <c r="K157" s="48" t="s">
        <v>106</v>
      </c>
      <c r="L157" s="47" t="s">
        <v>639</v>
      </c>
      <c r="M157" s="48"/>
      <c r="N157" s="48" t="s">
        <v>640</v>
      </c>
      <c r="O157" s="47" t="s">
        <v>109</v>
      </c>
      <c r="P157" s="50">
        <v>1</v>
      </c>
      <c r="Q157" s="48" t="s">
        <v>57</v>
      </c>
      <c r="R157" s="58"/>
      <c r="S157" s="51">
        <f t="shared" si="6"/>
        <v>0</v>
      </c>
      <c r="T157" s="51">
        <f t="shared" si="7"/>
        <v>0</v>
      </c>
      <c r="U157" s="51">
        <f t="shared" si="8"/>
        <v>0</v>
      </c>
      <c r="V157" s="48" t="s">
        <v>226</v>
      </c>
      <c r="W157" s="57">
        <v>42638</v>
      </c>
      <c r="X157" s="48" t="s">
        <v>641</v>
      </c>
      <c r="Y157" s="59"/>
      <c r="Z157" s="47" t="s">
        <v>147</v>
      </c>
      <c r="AA157" s="48" t="s">
        <v>62</v>
      </c>
      <c r="AB157" s="51">
        <v>11.5</v>
      </c>
      <c r="AC157" s="48" t="s">
        <v>112</v>
      </c>
      <c r="AD157" s="48" t="s">
        <v>113</v>
      </c>
      <c r="AE157" s="48" t="s">
        <v>114</v>
      </c>
      <c r="AF157" s="52">
        <v>27939</v>
      </c>
      <c r="AG157" s="52">
        <v>27939</v>
      </c>
      <c r="AH157" s="48" t="s">
        <v>228</v>
      </c>
    </row>
    <row r="158" spans="1:34" ht="63">
      <c r="A158" s="47" t="s">
        <v>669</v>
      </c>
      <c r="B158" s="48" t="s">
        <v>670</v>
      </c>
      <c r="C158" s="48" t="s">
        <v>671</v>
      </c>
      <c r="D158" s="49" t="s">
        <v>637</v>
      </c>
      <c r="E158" s="47" t="s">
        <v>990</v>
      </c>
      <c r="F158" s="47" t="s">
        <v>638</v>
      </c>
      <c r="G158" s="48" t="s">
        <v>1013</v>
      </c>
      <c r="H158" s="48" t="s">
        <v>420</v>
      </c>
      <c r="I158" s="48"/>
      <c r="J158" s="48"/>
      <c r="K158" s="48" t="s">
        <v>106</v>
      </c>
      <c r="L158" s="47" t="s">
        <v>639</v>
      </c>
      <c r="M158" s="48"/>
      <c r="N158" s="48" t="s">
        <v>640</v>
      </c>
      <c r="O158" s="47" t="s">
        <v>109</v>
      </c>
      <c r="P158" s="50">
        <v>1</v>
      </c>
      <c r="Q158" s="48" t="s">
        <v>57</v>
      </c>
      <c r="R158" s="58"/>
      <c r="S158" s="51">
        <f t="shared" si="6"/>
        <v>0</v>
      </c>
      <c r="T158" s="51">
        <f t="shared" si="7"/>
        <v>0</v>
      </c>
      <c r="U158" s="51">
        <f t="shared" si="8"/>
        <v>0</v>
      </c>
      <c r="V158" s="48" t="s">
        <v>226</v>
      </c>
      <c r="W158" s="57">
        <v>42638</v>
      </c>
      <c r="X158" s="48" t="s">
        <v>641</v>
      </c>
      <c r="Y158" s="59"/>
      <c r="Z158" s="47" t="s">
        <v>147</v>
      </c>
      <c r="AA158" s="48" t="s">
        <v>62</v>
      </c>
      <c r="AB158" s="51">
        <v>11.5</v>
      </c>
      <c r="AC158" s="48" t="s">
        <v>112</v>
      </c>
      <c r="AD158" s="48" t="s">
        <v>113</v>
      </c>
      <c r="AE158" s="48" t="s">
        <v>114</v>
      </c>
      <c r="AF158" s="52">
        <v>27939</v>
      </c>
      <c r="AG158" s="52">
        <v>27939</v>
      </c>
      <c r="AH158" s="48" t="s">
        <v>228</v>
      </c>
    </row>
    <row r="159" spans="1:34" ht="63">
      <c r="A159" s="47" t="s">
        <v>672</v>
      </c>
      <c r="B159" s="48" t="s">
        <v>673</v>
      </c>
      <c r="C159" s="48" t="s">
        <v>674</v>
      </c>
      <c r="D159" s="49" t="s">
        <v>637</v>
      </c>
      <c r="E159" s="47" t="s">
        <v>990</v>
      </c>
      <c r="F159" s="47" t="s">
        <v>638</v>
      </c>
      <c r="G159" s="48" t="s">
        <v>1013</v>
      </c>
      <c r="H159" s="48" t="s">
        <v>420</v>
      </c>
      <c r="I159" s="48"/>
      <c r="J159" s="48"/>
      <c r="K159" s="48" t="s">
        <v>106</v>
      </c>
      <c r="L159" s="47" t="s">
        <v>639</v>
      </c>
      <c r="M159" s="48"/>
      <c r="N159" s="48" t="s">
        <v>640</v>
      </c>
      <c r="O159" s="47" t="s">
        <v>109</v>
      </c>
      <c r="P159" s="50">
        <v>1</v>
      </c>
      <c r="Q159" s="48" t="s">
        <v>57</v>
      </c>
      <c r="R159" s="58"/>
      <c r="S159" s="51">
        <f t="shared" si="6"/>
        <v>0</v>
      </c>
      <c r="T159" s="51">
        <f t="shared" si="7"/>
        <v>0</v>
      </c>
      <c r="U159" s="51">
        <f t="shared" si="8"/>
        <v>0</v>
      </c>
      <c r="V159" s="48" t="s">
        <v>226</v>
      </c>
      <c r="W159" s="57">
        <v>42638</v>
      </c>
      <c r="X159" s="48" t="s">
        <v>641</v>
      </c>
      <c r="Y159" s="59"/>
      <c r="Z159" s="47" t="s">
        <v>147</v>
      </c>
      <c r="AA159" s="48" t="s">
        <v>62</v>
      </c>
      <c r="AB159" s="51">
        <v>11.5</v>
      </c>
      <c r="AC159" s="48" t="s">
        <v>112</v>
      </c>
      <c r="AD159" s="48" t="s">
        <v>113</v>
      </c>
      <c r="AE159" s="48" t="s">
        <v>114</v>
      </c>
      <c r="AF159" s="52">
        <v>27939</v>
      </c>
      <c r="AG159" s="52">
        <v>27939</v>
      </c>
      <c r="AH159" s="48" t="s">
        <v>228</v>
      </c>
    </row>
    <row r="160" spans="1:34" ht="63">
      <c r="A160" s="47" t="s">
        <v>675</v>
      </c>
      <c r="B160" s="48" t="s">
        <v>676</v>
      </c>
      <c r="C160" s="48" t="s">
        <v>677</v>
      </c>
      <c r="D160" s="49" t="s">
        <v>637</v>
      </c>
      <c r="E160" s="47" t="s">
        <v>990</v>
      </c>
      <c r="F160" s="47" t="s">
        <v>638</v>
      </c>
      <c r="G160" s="48" t="s">
        <v>1013</v>
      </c>
      <c r="H160" s="48" t="s">
        <v>420</v>
      </c>
      <c r="I160" s="48"/>
      <c r="J160" s="48"/>
      <c r="K160" s="48" t="s">
        <v>106</v>
      </c>
      <c r="L160" s="47" t="s">
        <v>639</v>
      </c>
      <c r="M160" s="48"/>
      <c r="N160" s="48" t="s">
        <v>640</v>
      </c>
      <c r="O160" s="47" t="s">
        <v>109</v>
      </c>
      <c r="P160" s="50">
        <v>1</v>
      </c>
      <c r="Q160" s="48" t="s">
        <v>57</v>
      </c>
      <c r="R160" s="58"/>
      <c r="S160" s="51">
        <f t="shared" si="6"/>
        <v>0</v>
      </c>
      <c r="T160" s="51">
        <f t="shared" si="7"/>
        <v>0</v>
      </c>
      <c r="U160" s="51">
        <f t="shared" si="8"/>
        <v>0</v>
      </c>
      <c r="V160" s="48" t="s">
        <v>226</v>
      </c>
      <c r="W160" s="57">
        <v>42638</v>
      </c>
      <c r="X160" s="48" t="s">
        <v>641</v>
      </c>
      <c r="Y160" s="59"/>
      <c r="Z160" s="47" t="s">
        <v>147</v>
      </c>
      <c r="AA160" s="48" t="s">
        <v>62</v>
      </c>
      <c r="AB160" s="51">
        <v>11.5</v>
      </c>
      <c r="AC160" s="48" t="s">
        <v>112</v>
      </c>
      <c r="AD160" s="48" t="s">
        <v>113</v>
      </c>
      <c r="AE160" s="48" t="s">
        <v>114</v>
      </c>
      <c r="AF160" s="52">
        <v>27939</v>
      </c>
      <c r="AG160" s="52">
        <v>27939</v>
      </c>
      <c r="AH160" s="48" t="s">
        <v>228</v>
      </c>
    </row>
    <row r="161" spans="1:34" ht="63">
      <c r="A161" s="47" t="s">
        <v>678</v>
      </c>
      <c r="B161" s="48" t="s">
        <v>679</v>
      </c>
      <c r="C161" s="48" t="s">
        <v>680</v>
      </c>
      <c r="D161" s="49" t="s">
        <v>637</v>
      </c>
      <c r="E161" s="47" t="s">
        <v>990</v>
      </c>
      <c r="F161" s="47" t="s">
        <v>638</v>
      </c>
      <c r="G161" s="48" t="s">
        <v>1013</v>
      </c>
      <c r="H161" s="48" t="s">
        <v>420</v>
      </c>
      <c r="I161" s="48"/>
      <c r="J161" s="48"/>
      <c r="K161" s="48" t="s">
        <v>106</v>
      </c>
      <c r="L161" s="47" t="s">
        <v>639</v>
      </c>
      <c r="M161" s="48"/>
      <c r="N161" s="48" t="s">
        <v>640</v>
      </c>
      <c r="O161" s="47" t="s">
        <v>109</v>
      </c>
      <c r="P161" s="50">
        <v>1</v>
      </c>
      <c r="Q161" s="48" t="s">
        <v>57</v>
      </c>
      <c r="R161" s="58"/>
      <c r="S161" s="51">
        <f t="shared" si="6"/>
        <v>0</v>
      </c>
      <c r="T161" s="51">
        <f t="shared" si="7"/>
        <v>0</v>
      </c>
      <c r="U161" s="51">
        <f t="shared" si="8"/>
        <v>0</v>
      </c>
      <c r="V161" s="48" t="s">
        <v>226</v>
      </c>
      <c r="W161" s="57">
        <v>42638</v>
      </c>
      <c r="X161" s="48" t="s">
        <v>641</v>
      </c>
      <c r="Y161" s="59"/>
      <c r="Z161" s="47" t="s">
        <v>147</v>
      </c>
      <c r="AA161" s="48" t="s">
        <v>62</v>
      </c>
      <c r="AB161" s="51">
        <v>11.5</v>
      </c>
      <c r="AC161" s="48" t="s">
        <v>112</v>
      </c>
      <c r="AD161" s="48" t="s">
        <v>113</v>
      </c>
      <c r="AE161" s="48" t="s">
        <v>114</v>
      </c>
      <c r="AF161" s="52">
        <v>27939</v>
      </c>
      <c r="AG161" s="52">
        <v>27939</v>
      </c>
      <c r="AH161" s="48" t="s">
        <v>228</v>
      </c>
    </row>
    <row r="162" spans="1:34" ht="63">
      <c r="A162" s="47" t="s">
        <v>681</v>
      </c>
      <c r="B162" s="48" t="s">
        <v>682</v>
      </c>
      <c r="C162" s="48" t="s">
        <v>683</v>
      </c>
      <c r="D162" s="49" t="s">
        <v>637</v>
      </c>
      <c r="E162" s="47" t="s">
        <v>990</v>
      </c>
      <c r="F162" s="47" t="s">
        <v>638</v>
      </c>
      <c r="G162" s="48" t="s">
        <v>1013</v>
      </c>
      <c r="H162" s="48" t="s">
        <v>420</v>
      </c>
      <c r="I162" s="48"/>
      <c r="J162" s="48"/>
      <c r="K162" s="48" t="s">
        <v>106</v>
      </c>
      <c r="L162" s="47" t="s">
        <v>639</v>
      </c>
      <c r="M162" s="48"/>
      <c r="N162" s="48" t="s">
        <v>640</v>
      </c>
      <c r="O162" s="47" t="s">
        <v>109</v>
      </c>
      <c r="P162" s="50">
        <v>1</v>
      </c>
      <c r="Q162" s="48" t="s">
        <v>57</v>
      </c>
      <c r="R162" s="58"/>
      <c r="S162" s="51">
        <f t="shared" si="6"/>
        <v>0</v>
      </c>
      <c r="T162" s="51">
        <f t="shared" si="7"/>
        <v>0</v>
      </c>
      <c r="U162" s="51">
        <f t="shared" si="8"/>
        <v>0</v>
      </c>
      <c r="V162" s="48" t="s">
        <v>226</v>
      </c>
      <c r="W162" s="57">
        <v>42638</v>
      </c>
      <c r="X162" s="48" t="s">
        <v>641</v>
      </c>
      <c r="Y162" s="59"/>
      <c r="Z162" s="47" t="s">
        <v>147</v>
      </c>
      <c r="AA162" s="48" t="s">
        <v>62</v>
      </c>
      <c r="AB162" s="51">
        <v>11.5</v>
      </c>
      <c r="AC162" s="48" t="s">
        <v>112</v>
      </c>
      <c r="AD162" s="48" t="s">
        <v>113</v>
      </c>
      <c r="AE162" s="48" t="s">
        <v>114</v>
      </c>
      <c r="AF162" s="52">
        <v>27939</v>
      </c>
      <c r="AG162" s="52">
        <v>27939</v>
      </c>
      <c r="AH162" s="48" t="s">
        <v>228</v>
      </c>
    </row>
    <row r="163" spans="1:34" ht="63">
      <c r="A163" s="47" t="s">
        <v>684</v>
      </c>
      <c r="B163" s="48" t="s">
        <v>685</v>
      </c>
      <c r="C163" s="48" t="s">
        <v>686</v>
      </c>
      <c r="D163" s="49" t="s">
        <v>637</v>
      </c>
      <c r="E163" s="47" t="s">
        <v>990</v>
      </c>
      <c r="F163" s="47" t="s">
        <v>638</v>
      </c>
      <c r="G163" s="48" t="s">
        <v>1013</v>
      </c>
      <c r="H163" s="48" t="s">
        <v>420</v>
      </c>
      <c r="I163" s="48"/>
      <c r="J163" s="48"/>
      <c r="K163" s="48" t="s">
        <v>106</v>
      </c>
      <c r="L163" s="47" t="s">
        <v>639</v>
      </c>
      <c r="M163" s="48"/>
      <c r="N163" s="48" t="s">
        <v>640</v>
      </c>
      <c r="O163" s="47" t="s">
        <v>109</v>
      </c>
      <c r="P163" s="50">
        <v>1</v>
      </c>
      <c r="Q163" s="48" t="s">
        <v>57</v>
      </c>
      <c r="R163" s="58"/>
      <c r="S163" s="51">
        <f t="shared" si="6"/>
        <v>0</v>
      </c>
      <c r="T163" s="51">
        <f t="shared" si="7"/>
        <v>0</v>
      </c>
      <c r="U163" s="51">
        <f t="shared" si="8"/>
        <v>0</v>
      </c>
      <c r="V163" s="48" t="s">
        <v>226</v>
      </c>
      <c r="W163" s="57">
        <v>42638</v>
      </c>
      <c r="X163" s="48" t="s">
        <v>641</v>
      </c>
      <c r="Y163" s="59"/>
      <c r="Z163" s="47" t="s">
        <v>147</v>
      </c>
      <c r="AA163" s="48" t="s">
        <v>62</v>
      </c>
      <c r="AB163" s="51">
        <v>11.5</v>
      </c>
      <c r="AC163" s="48" t="s">
        <v>112</v>
      </c>
      <c r="AD163" s="48" t="s">
        <v>113</v>
      </c>
      <c r="AE163" s="48" t="s">
        <v>114</v>
      </c>
      <c r="AF163" s="52">
        <v>27939</v>
      </c>
      <c r="AG163" s="52">
        <v>27939</v>
      </c>
      <c r="AH163" s="48" t="s">
        <v>228</v>
      </c>
    </row>
    <row r="164" spans="1:34" ht="63">
      <c r="A164" s="47" t="s">
        <v>687</v>
      </c>
      <c r="B164" s="48" t="s">
        <v>688</v>
      </c>
      <c r="C164" s="48" t="s">
        <v>689</v>
      </c>
      <c r="D164" s="49" t="s">
        <v>637</v>
      </c>
      <c r="E164" s="47" t="s">
        <v>990</v>
      </c>
      <c r="F164" s="47" t="s">
        <v>638</v>
      </c>
      <c r="G164" s="48" t="s">
        <v>1013</v>
      </c>
      <c r="H164" s="48" t="s">
        <v>420</v>
      </c>
      <c r="I164" s="48"/>
      <c r="J164" s="48"/>
      <c r="K164" s="48" t="s">
        <v>106</v>
      </c>
      <c r="L164" s="47" t="s">
        <v>639</v>
      </c>
      <c r="M164" s="48"/>
      <c r="N164" s="48" t="s">
        <v>640</v>
      </c>
      <c r="O164" s="47" t="s">
        <v>109</v>
      </c>
      <c r="P164" s="50">
        <v>1</v>
      </c>
      <c r="Q164" s="48" t="s">
        <v>57</v>
      </c>
      <c r="R164" s="58"/>
      <c r="S164" s="51">
        <f t="shared" si="6"/>
        <v>0</v>
      </c>
      <c r="T164" s="51">
        <f t="shared" si="7"/>
        <v>0</v>
      </c>
      <c r="U164" s="51">
        <f t="shared" si="8"/>
        <v>0</v>
      </c>
      <c r="V164" s="48" t="s">
        <v>226</v>
      </c>
      <c r="W164" s="57">
        <v>42638</v>
      </c>
      <c r="X164" s="48" t="s">
        <v>641</v>
      </c>
      <c r="Y164" s="59"/>
      <c r="Z164" s="47" t="s">
        <v>147</v>
      </c>
      <c r="AA164" s="48" t="s">
        <v>62</v>
      </c>
      <c r="AB164" s="51">
        <v>11.5</v>
      </c>
      <c r="AC164" s="48" t="s">
        <v>112</v>
      </c>
      <c r="AD164" s="48" t="s">
        <v>113</v>
      </c>
      <c r="AE164" s="48" t="s">
        <v>114</v>
      </c>
      <c r="AF164" s="52">
        <v>27939</v>
      </c>
      <c r="AG164" s="52">
        <v>27939</v>
      </c>
      <c r="AH164" s="48" t="s">
        <v>228</v>
      </c>
    </row>
    <row r="165" spans="1:34" ht="63">
      <c r="A165" s="47" t="s">
        <v>690</v>
      </c>
      <c r="B165" s="48" t="s">
        <v>691</v>
      </c>
      <c r="C165" s="48" t="s">
        <v>692</v>
      </c>
      <c r="D165" s="49" t="s">
        <v>637</v>
      </c>
      <c r="E165" s="47" t="s">
        <v>990</v>
      </c>
      <c r="F165" s="47" t="s">
        <v>638</v>
      </c>
      <c r="G165" s="48" t="s">
        <v>1013</v>
      </c>
      <c r="H165" s="48" t="s">
        <v>420</v>
      </c>
      <c r="I165" s="48"/>
      <c r="J165" s="48"/>
      <c r="K165" s="48" t="s">
        <v>106</v>
      </c>
      <c r="L165" s="47" t="s">
        <v>639</v>
      </c>
      <c r="M165" s="48"/>
      <c r="N165" s="48" t="s">
        <v>640</v>
      </c>
      <c r="O165" s="47" t="s">
        <v>109</v>
      </c>
      <c r="P165" s="50">
        <v>1</v>
      </c>
      <c r="Q165" s="48" t="s">
        <v>57</v>
      </c>
      <c r="R165" s="58"/>
      <c r="S165" s="51">
        <f t="shared" si="6"/>
        <v>0</v>
      </c>
      <c r="T165" s="51">
        <f t="shared" si="7"/>
        <v>0</v>
      </c>
      <c r="U165" s="51">
        <f t="shared" si="8"/>
        <v>0</v>
      </c>
      <c r="V165" s="48" t="s">
        <v>226</v>
      </c>
      <c r="W165" s="57">
        <v>42638</v>
      </c>
      <c r="X165" s="48" t="s">
        <v>641</v>
      </c>
      <c r="Y165" s="59"/>
      <c r="Z165" s="47" t="s">
        <v>147</v>
      </c>
      <c r="AA165" s="48" t="s">
        <v>62</v>
      </c>
      <c r="AB165" s="51">
        <v>11.5</v>
      </c>
      <c r="AC165" s="48" t="s">
        <v>112</v>
      </c>
      <c r="AD165" s="48" t="s">
        <v>113</v>
      </c>
      <c r="AE165" s="48" t="s">
        <v>114</v>
      </c>
      <c r="AF165" s="52">
        <v>27939</v>
      </c>
      <c r="AG165" s="52">
        <v>27939</v>
      </c>
      <c r="AH165" s="48" t="s">
        <v>228</v>
      </c>
    </row>
    <row r="166" spans="1:34" ht="63">
      <c r="A166" s="47" t="s">
        <v>693</v>
      </c>
      <c r="B166" s="48" t="s">
        <v>694</v>
      </c>
      <c r="C166" s="48" t="s">
        <v>695</v>
      </c>
      <c r="D166" s="49" t="s">
        <v>637</v>
      </c>
      <c r="E166" s="47" t="s">
        <v>990</v>
      </c>
      <c r="F166" s="47" t="s">
        <v>638</v>
      </c>
      <c r="G166" s="48" t="s">
        <v>1013</v>
      </c>
      <c r="H166" s="48" t="s">
        <v>420</v>
      </c>
      <c r="I166" s="48"/>
      <c r="J166" s="48"/>
      <c r="K166" s="48" t="s">
        <v>106</v>
      </c>
      <c r="L166" s="47" t="s">
        <v>639</v>
      </c>
      <c r="M166" s="48"/>
      <c r="N166" s="48" t="s">
        <v>640</v>
      </c>
      <c r="O166" s="47" t="s">
        <v>109</v>
      </c>
      <c r="P166" s="50">
        <v>1</v>
      </c>
      <c r="Q166" s="48" t="s">
        <v>57</v>
      </c>
      <c r="R166" s="58"/>
      <c r="S166" s="51">
        <f t="shared" si="6"/>
        <v>0</v>
      </c>
      <c r="T166" s="51">
        <f t="shared" si="7"/>
        <v>0</v>
      </c>
      <c r="U166" s="51">
        <f t="shared" si="8"/>
        <v>0</v>
      </c>
      <c r="V166" s="48" t="s">
        <v>226</v>
      </c>
      <c r="W166" s="57">
        <v>42638</v>
      </c>
      <c r="X166" s="48" t="s">
        <v>641</v>
      </c>
      <c r="Y166" s="59"/>
      <c r="Z166" s="47" t="s">
        <v>147</v>
      </c>
      <c r="AA166" s="48" t="s">
        <v>62</v>
      </c>
      <c r="AB166" s="51">
        <v>11.5</v>
      </c>
      <c r="AC166" s="48" t="s">
        <v>112</v>
      </c>
      <c r="AD166" s="48" t="s">
        <v>113</v>
      </c>
      <c r="AE166" s="48" t="s">
        <v>114</v>
      </c>
      <c r="AF166" s="52">
        <v>27939</v>
      </c>
      <c r="AG166" s="52">
        <v>27939</v>
      </c>
      <c r="AH166" s="48" t="s">
        <v>228</v>
      </c>
    </row>
    <row r="167" spans="1:34" ht="63">
      <c r="A167" s="47" t="s">
        <v>696</v>
      </c>
      <c r="B167" s="48" t="s">
        <v>697</v>
      </c>
      <c r="C167" s="48" t="s">
        <v>698</v>
      </c>
      <c r="D167" s="49" t="s">
        <v>637</v>
      </c>
      <c r="E167" s="47" t="s">
        <v>990</v>
      </c>
      <c r="F167" s="47" t="s">
        <v>638</v>
      </c>
      <c r="G167" s="48" t="s">
        <v>1013</v>
      </c>
      <c r="H167" s="48" t="s">
        <v>420</v>
      </c>
      <c r="I167" s="48"/>
      <c r="J167" s="48"/>
      <c r="K167" s="48" t="s">
        <v>106</v>
      </c>
      <c r="L167" s="47" t="s">
        <v>639</v>
      </c>
      <c r="M167" s="48"/>
      <c r="N167" s="48" t="s">
        <v>640</v>
      </c>
      <c r="O167" s="47" t="s">
        <v>109</v>
      </c>
      <c r="P167" s="50">
        <v>1</v>
      </c>
      <c r="Q167" s="48" t="s">
        <v>57</v>
      </c>
      <c r="R167" s="58"/>
      <c r="S167" s="51">
        <f t="shared" si="6"/>
        <v>0</v>
      </c>
      <c r="T167" s="51">
        <f t="shared" si="7"/>
        <v>0</v>
      </c>
      <c r="U167" s="51">
        <f t="shared" si="8"/>
        <v>0</v>
      </c>
      <c r="V167" s="48" t="s">
        <v>226</v>
      </c>
      <c r="W167" s="57">
        <v>42638</v>
      </c>
      <c r="X167" s="48" t="s">
        <v>641</v>
      </c>
      <c r="Y167" s="59"/>
      <c r="Z167" s="47" t="s">
        <v>147</v>
      </c>
      <c r="AA167" s="48" t="s">
        <v>62</v>
      </c>
      <c r="AB167" s="51">
        <v>11.5</v>
      </c>
      <c r="AC167" s="48" t="s">
        <v>112</v>
      </c>
      <c r="AD167" s="48" t="s">
        <v>113</v>
      </c>
      <c r="AE167" s="48" t="s">
        <v>114</v>
      </c>
      <c r="AF167" s="52">
        <v>27939</v>
      </c>
      <c r="AG167" s="52">
        <v>27939</v>
      </c>
      <c r="AH167" s="48" t="s">
        <v>228</v>
      </c>
    </row>
    <row r="168" spans="1:34" ht="63">
      <c r="A168" s="47" t="s">
        <v>699</v>
      </c>
      <c r="B168" s="48" t="s">
        <v>700</v>
      </c>
      <c r="C168" s="48" t="s">
        <v>701</v>
      </c>
      <c r="D168" s="49" t="s">
        <v>637</v>
      </c>
      <c r="E168" s="47" t="s">
        <v>990</v>
      </c>
      <c r="F168" s="47" t="s">
        <v>638</v>
      </c>
      <c r="G168" s="48" t="s">
        <v>1013</v>
      </c>
      <c r="H168" s="48" t="s">
        <v>420</v>
      </c>
      <c r="I168" s="48"/>
      <c r="J168" s="48"/>
      <c r="K168" s="48" t="s">
        <v>106</v>
      </c>
      <c r="L168" s="47" t="s">
        <v>639</v>
      </c>
      <c r="M168" s="48"/>
      <c r="N168" s="48" t="s">
        <v>640</v>
      </c>
      <c r="O168" s="47" t="s">
        <v>109</v>
      </c>
      <c r="P168" s="50">
        <v>1</v>
      </c>
      <c r="Q168" s="48" t="s">
        <v>57</v>
      </c>
      <c r="R168" s="58"/>
      <c r="S168" s="51">
        <f t="shared" si="6"/>
        <v>0</v>
      </c>
      <c r="T168" s="51">
        <f t="shared" si="7"/>
        <v>0</v>
      </c>
      <c r="U168" s="51">
        <f t="shared" si="8"/>
        <v>0</v>
      </c>
      <c r="V168" s="48" t="s">
        <v>226</v>
      </c>
      <c r="W168" s="57">
        <v>42638</v>
      </c>
      <c r="X168" s="48" t="s">
        <v>641</v>
      </c>
      <c r="Y168" s="59"/>
      <c r="Z168" s="47" t="s">
        <v>147</v>
      </c>
      <c r="AA168" s="48" t="s">
        <v>62</v>
      </c>
      <c r="AB168" s="51">
        <v>11.5</v>
      </c>
      <c r="AC168" s="48" t="s">
        <v>112</v>
      </c>
      <c r="AD168" s="48" t="s">
        <v>113</v>
      </c>
      <c r="AE168" s="48" t="s">
        <v>114</v>
      </c>
      <c r="AF168" s="52">
        <v>27939</v>
      </c>
      <c r="AG168" s="52">
        <v>27939</v>
      </c>
      <c r="AH168" s="48" t="s">
        <v>228</v>
      </c>
    </row>
    <row r="169" spans="1:34" ht="63">
      <c r="A169" s="47" t="s">
        <v>702</v>
      </c>
      <c r="B169" s="48" t="s">
        <v>703</v>
      </c>
      <c r="C169" s="48" t="s">
        <v>704</v>
      </c>
      <c r="D169" s="49" t="s">
        <v>637</v>
      </c>
      <c r="E169" s="47" t="s">
        <v>990</v>
      </c>
      <c r="F169" s="47" t="s">
        <v>638</v>
      </c>
      <c r="G169" s="48" t="s">
        <v>1013</v>
      </c>
      <c r="H169" s="48" t="s">
        <v>420</v>
      </c>
      <c r="I169" s="48"/>
      <c r="J169" s="48"/>
      <c r="K169" s="48" t="s">
        <v>106</v>
      </c>
      <c r="L169" s="47" t="s">
        <v>639</v>
      </c>
      <c r="M169" s="48"/>
      <c r="N169" s="48" t="s">
        <v>640</v>
      </c>
      <c r="O169" s="47" t="s">
        <v>109</v>
      </c>
      <c r="P169" s="50">
        <v>1</v>
      </c>
      <c r="Q169" s="48" t="s">
        <v>57</v>
      </c>
      <c r="R169" s="58"/>
      <c r="S169" s="51">
        <f t="shared" si="6"/>
        <v>0</v>
      </c>
      <c r="T169" s="51">
        <f t="shared" si="7"/>
        <v>0</v>
      </c>
      <c r="U169" s="51">
        <f t="shared" si="8"/>
        <v>0</v>
      </c>
      <c r="V169" s="48" t="s">
        <v>226</v>
      </c>
      <c r="W169" s="57">
        <v>42638</v>
      </c>
      <c r="X169" s="48" t="s">
        <v>641</v>
      </c>
      <c r="Y169" s="59"/>
      <c r="Z169" s="47" t="s">
        <v>147</v>
      </c>
      <c r="AA169" s="48" t="s">
        <v>62</v>
      </c>
      <c r="AB169" s="51">
        <v>11.5</v>
      </c>
      <c r="AC169" s="48" t="s">
        <v>112</v>
      </c>
      <c r="AD169" s="48" t="s">
        <v>113</v>
      </c>
      <c r="AE169" s="48" t="s">
        <v>114</v>
      </c>
      <c r="AF169" s="52">
        <v>27939</v>
      </c>
      <c r="AG169" s="52">
        <v>27939</v>
      </c>
      <c r="AH169" s="48" t="s">
        <v>228</v>
      </c>
    </row>
    <row r="170" spans="1:34" ht="63">
      <c r="A170" s="47" t="s">
        <v>705</v>
      </c>
      <c r="B170" s="48" t="s">
        <v>706</v>
      </c>
      <c r="C170" s="48" t="s">
        <v>707</v>
      </c>
      <c r="D170" s="49" t="s">
        <v>637</v>
      </c>
      <c r="E170" s="47" t="s">
        <v>990</v>
      </c>
      <c r="F170" s="47" t="s">
        <v>638</v>
      </c>
      <c r="G170" s="48" t="s">
        <v>1013</v>
      </c>
      <c r="H170" s="48" t="s">
        <v>420</v>
      </c>
      <c r="I170" s="48"/>
      <c r="J170" s="48"/>
      <c r="K170" s="48" t="s">
        <v>106</v>
      </c>
      <c r="L170" s="47" t="s">
        <v>639</v>
      </c>
      <c r="M170" s="48"/>
      <c r="N170" s="48" t="s">
        <v>640</v>
      </c>
      <c r="O170" s="47" t="s">
        <v>109</v>
      </c>
      <c r="P170" s="50">
        <v>1</v>
      </c>
      <c r="Q170" s="48" t="s">
        <v>57</v>
      </c>
      <c r="R170" s="58"/>
      <c r="S170" s="51">
        <f t="shared" si="6"/>
        <v>0</v>
      </c>
      <c r="T170" s="51">
        <f t="shared" si="7"/>
        <v>0</v>
      </c>
      <c r="U170" s="51">
        <f t="shared" si="8"/>
        <v>0</v>
      </c>
      <c r="V170" s="48" t="s">
        <v>226</v>
      </c>
      <c r="W170" s="57">
        <v>42638</v>
      </c>
      <c r="X170" s="48" t="s">
        <v>641</v>
      </c>
      <c r="Y170" s="59"/>
      <c r="Z170" s="47" t="s">
        <v>147</v>
      </c>
      <c r="AA170" s="48" t="s">
        <v>62</v>
      </c>
      <c r="AB170" s="51">
        <v>11.5</v>
      </c>
      <c r="AC170" s="48" t="s">
        <v>112</v>
      </c>
      <c r="AD170" s="48" t="s">
        <v>113</v>
      </c>
      <c r="AE170" s="48" t="s">
        <v>114</v>
      </c>
      <c r="AF170" s="52">
        <v>27939</v>
      </c>
      <c r="AG170" s="52">
        <v>27939</v>
      </c>
      <c r="AH170" s="48" t="s">
        <v>228</v>
      </c>
    </row>
    <row r="171" spans="1:34" ht="63">
      <c r="A171" s="47" t="s">
        <v>708</v>
      </c>
      <c r="B171" s="48" t="s">
        <v>709</v>
      </c>
      <c r="C171" s="48" t="s">
        <v>710</v>
      </c>
      <c r="D171" s="49" t="s">
        <v>637</v>
      </c>
      <c r="E171" s="47" t="s">
        <v>990</v>
      </c>
      <c r="F171" s="47" t="s">
        <v>638</v>
      </c>
      <c r="G171" s="48" t="s">
        <v>1013</v>
      </c>
      <c r="H171" s="48" t="s">
        <v>420</v>
      </c>
      <c r="I171" s="48"/>
      <c r="J171" s="48"/>
      <c r="K171" s="48" t="s">
        <v>106</v>
      </c>
      <c r="L171" s="47" t="s">
        <v>639</v>
      </c>
      <c r="M171" s="48"/>
      <c r="N171" s="48" t="s">
        <v>640</v>
      </c>
      <c r="O171" s="47" t="s">
        <v>109</v>
      </c>
      <c r="P171" s="50">
        <v>1</v>
      </c>
      <c r="Q171" s="48" t="s">
        <v>57</v>
      </c>
      <c r="R171" s="58"/>
      <c r="S171" s="51">
        <f t="shared" si="6"/>
        <v>0</v>
      </c>
      <c r="T171" s="51">
        <f t="shared" si="7"/>
        <v>0</v>
      </c>
      <c r="U171" s="51">
        <f t="shared" si="8"/>
        <v>0</v>
      </c>
      <c r="V171" s="48" t="s">
        <v>226</v>
      </c>
      <c r="W171" s="57">
        <v>42638</v>
      </c>
      <c r="X171" s="48" t="s">
        <v>641</v>
      </c>
      <c r="Y171" s="59"/>
      <c r="Z171" s="47" t="s">
        <v>147</v>
      </c>
      <c r="AA171" s="48" t="s">
        <v>62</v>
      </c>
      <c r="AB171" s="51">
        <v>11.5</v>
      </c>
      <c r="AC171" s="48" t="s">
        <v>112</v>
      </c>
      <c r="AD171" s="48" t="s">
        <v>113</v>
      </c>
      <c r="AE171" s="48" t="s">
        <v>114</v>
      </c>
      <c r="AF171" s="52">
        <v>27939</v>
      </c>
      <c r="AG171" s="52">
        <v>27939</v>
      </c>
      <c r="AH171" s="48" t="s">
        <v>228</v>
      </c>
    </row>
    <row r="172" spans="1:34" ht="63">
      <c r="A172" s="47" t="s">
        <v>711</v>
      </c>
      <c r="B172" s="48" t="s">
        <v>712</v>
      </c>
      <c r="C172" s="48" t="s">
        <v>713</v>
      </c>
      <c r="D172" s="49" t="s">
        <v>637</v>
      </c>
      <c r="E172" s="47" t="s">
        <v>990</v>
      </c>
      <c r="F172" s="47" t="s">
        <v>638</v>
      </c>
      <c r="G172" s="48" t="s">
        <v>1013</v>
      </c>
      <c r="H172" s="48" t="s">
        <v>420</v>
      </c>
      <c r="I172" s="48"/>
      <c r="J172" s="48"/>
      <c r="K172" s="48" t="s">
        <v>106</v>
      </c>
      <c r="L172" s="47" t="s">
        <v>639</v>
      </c>
      <c r="M172" s="48"/>
      <c r="N172" s="48" t="s">
        <v>640</v>
      </c>
      <c r="O172" s="47" t="s">
        <v>109</v>
      </c>
      <c r="P172" s="50">
        <v>1</v>
      </c>
      <c r="Q172" s="48" t="s">
        <v>57</v>
      </c>
      <c r="R172" s="58"/>
      <c r="S172" s="51">
        <f t="shared" si="6"/>
        <v>0</v>
      </c>
      <c r="T172" s="51">
        <f t="shared" si="7"/>
        <v>0</v>
      </c>
      <c r="U172" s="51">
        <f t="shared" si="8"/>
        <v>0</v>
      </c>
      <c r="V172" s="48" t="s">
        <v>226</v>
      </c>
      <c r="W172" s="57">
        <v>42638</v>
      </c>
      <c r="X172" s="48" t="s">
        <v>641</v>
      </c>
      <c r="Y172" s="59"/>
      <c r="Z172" s="47" t="s">
        <v>147</v>
      </c>
      <c r="AA172" s="48" t="s">
        <v>62</v>
      </c>
      <c r="AB172" s="51">
        <v>11.5</v>
      </c>
      <c r="AC172" s="48" t="s">
        <v>112</v>
      </c>
      <c r="AD172" s="48" t="s">
        <v>113</v>
      </c>
      <c r="AE172" s="48" t="s">
        <v>114</v>
      </c>
      <c r="AF172" s="52">
        <v>27939</v>
      </c>
      <c r="AG172" s="52">
        <v>27939</v>
      </c>
      <c r="AH172" s="48" t="s">
        <v>228</v>
      </c>
    </row>
    <row r="173" spans="1:34" ht="63">
      <c r="A173" s="47" t="s">
        <v>714</v>
      </c>
      <c r="B173" s="48" t="s">
        <v>715</v>
      </c>
      <c r="C173" s="48" t="s">
        <v>716</v>
      </c>
      <c r="D173" s="49" t="s">
        <v>637</v>
      </c>
      <c r="E173" s="47" t="s">
        <v>990</v>
      </c>
      <c r="F173" s="47" t="s">
        <v>638</v>
      </c>
      <c r="G173" s="48" t="s">
        <v>1013</v>
      </c>
      <c r="H173" s="48" t="s">
        <v>420</v>
      </c>
      <c r="I173" s="48"/>
      <c r="J173" s="48"/>
      <c r="K173" s="48" t="s">
        <v>106</v>
      </c>
      <c r="L173" s="47" t="s">
        <v>639</v>
      </c>
      <c r="M173" s="48"/>
      <c r="N173" s="48" t="s">
        <v>640</v>
      </c>
      <c r="O173" s="47" t="s">
        <v>109</v>
      </c>
      <c r="P173" s="50">
        <v>1</v>
      </c>
      <c r="Q173" s="48" t="s">
        <v>57</v>
      </c>
      <c r="R173" s="58"/>
      <c r="S173" s="51">
        <f t="shared" si="6"/>
        <v>0</v>
      </c>
      <c r="T173" s="51">
        <f t="shared" si="7"/>
        <v>0</v>
      </c>
      <c r="U173" s="51">
        <f t="shared" si="8"/>
        <v>0</v>
      </c>
      <c r="V173" s="48" t="s">
        <v>226</v>
      </c>
      <c r="W173" s="57">
        <v>42638</v>
      </c>
      <c r="X173" s="48" t="s">
        <v>641</v>
      </c>
      <c r="Y173" s="59"/>
      <c r="Z173" s="47" t="s">
        <v>147</v>
      </c>
      <c r="AA173" s="48" t="s">
        <v>62</v>
      </c>
      <c r="AB173" s="51">
        <v>11.5</v>
      </c>
      <c r="AC173" s="48" t="s">
        <v>112</v>
      </c>
      <c r="AD173" s="48" t="s">
        <v>113</v>
      </c>
      <c r="AE173" s="48" t="s">
        <v>114</v>
      </c>
      <c r="AF173" s="52">
        <v>27939</v>
      </c>
      <c r="AG173" s="52">
        <v>27939</v>
      </c>
      <c r="AH173" s="48" t="s">
        <v>228</v>
      </c>
    </row>
    <row r="174" spans="1:34" ht="63">
      <c r="A174" s="47" t="s">
        <v>717</v>
      </c>
      <c r="B174" s="48" t="s">
        <v>718</v>
      </c>
      <c r="C174" s="48" t="s">
        <v>719</v>
      </c>
      <c r="D174" s="49" t="s">
        <v>637</v>
      </c>
      <c r="E174" s="47" t="s">
        <v>990</v>
      </c>
      <c r="F174" s="47" t="s">
        <v>638</v>
      </c>
      <c r="G174" s="48" t="s">
        <v>1013</v>
      </c>
      <c r="H174" s="48" t="s">
        <v>420</v>
      </c>
      <c r="I174" s="48"/>
      <c r="J174" s="48"/>
      <c r="K174" s="48" t="s">
        <v>106</v>
      </c>
      <c r="L174" s="47" t="s">
        <v>639</v>
      </c>
      <c r="M174" s="48"/>
      <c r="N174" s="48" t="s">
        <v>640</v>
      </c>
      <c r="O174" s="47" t="s">
        <v>109</v>
      </c>
      <c r="P174" s="50">
        <v>1</v>
      </c>
      <c r="Q174" s="48" t="s">
        <v>57</v>
      </c>
      <c r="R174" s="58"/>
      <c r="S174" s="51">
        <f t="shared" si="6"/>
        <v>0</v>
      </c>
      <c r="T174" s="51">
        <f t="shared" si="7"/>
        <v>0</v>
      </c>
      <c r="U174" s="51">
        <f t="shared" si="8"/>
        <v>0</v>
      </c>
      <c r="V174" s="48" t="s">
        <v>226</v>
      </c>
      <c r="W174" s="57">
        <v>42638</v>
      </c>
      <c r="X174" s="48" t="s">
        <v>641</v>
      </c>
      <c r="Y174" s="59"/>
      <c r="Z174" s="47" t="s">
        <v>147</v>
      </c>
      <c r="AA174" s="48" t="s">
        <v>62</v>
      </c>
      <c r="AB174" s="51">
        <v>11.5</v>
      </c>
      <c r="AC174" s="48" t="s">
        <v>112</v>
      </c>
      <c r="AD174" s="48" t="s">
        <v>113</v>
      </c>
      <c r="AE174" s="48" t="s">
        <v>114</v>
      </c>
      <c r="AF174" s="52">
        <v>27939</v>
      </c>
      <c r="AG174" s="52">
        <v>27939</v>
      </c>
      <c r="AH174" s="48" t="s">
        <v>228</v>
      </c>
    </row>
    <row r="175" spans="1:34" ht="63">
      <c r="A175" s="47" t="s">
        <v>720</v>
      </c>
      <c r="B175" s="48" t="s">
        <v>721</v>
      </c>
      <c r="C175" s="48" t="s">
        <v>722</v>
      </c>
      <c r="D175" s="49" t="s">
        <v>637</v>
      </c>
      <c r="E175" s="47" t="s">
        <v>990</v>
      </c>
      <c r="F175" s="47" t="s">
        <v>638</v>
      </c>
      <c r="G175" s="48" t="s">
        <v>1013</v>
      </c>
      <c r="H175" s="48" t="s">
        <v>420</v>
      </c>
      <c r="I175" s="48"/>
      <c r="J175" s="48"/>
      <c r="K175" s="48" t="s">
        <v>106</v>
      </c>
      <c r="L175" s="47" t="s">
        <v>639</v>
      </c>
      <c r="M175" s="48"/>
      <c r="N175" s="48" t="s">
        <v>640</v>
      </c>
      <c r="O175" s="47" t="s">
        <v>109</v>
      </c>
      <c r="P175" s="50">
        <v>1</v>
      </c>
      <c r="Q175" s="48" t="s">
        <v>57</v>
      </c>
      <c r="R175" s="58"/>
      <c r="S175" s="51">
        <f t="shared" si="6"/>
        <v>0</v>
      </c>
      <c r="T175" s="51">
        <f t="shared" si="7"/>
        <v>0</v>
      </c>
      <c r="U175" s="51">
        <f t="shared" si="8"/>
        <v>0</v>
      </c>
      <c r="V175" s="48" t="s">
        <v>226</v>
      </c>
      <c r="W175" s="57">
        <v>42638</v>
      </c>
      <c r="X175" s="48" t="s">
        <v>641</v>
      </c>
      <c r="Y175" s="59"/>
      <c r="Z175" s="47" t="s">
        <v>147</v>
      </c>
      <c r="AA175" s="48" t="s">
        <v>62</v>
      </c>
      <c r="AB175" s="51">
        <v>11.5</v>
      </c>
      <c r="AC175" s="48" t="s">
        <v>112</v>
      </c>
      <c r="AD175" s="48" t="s">
        <v>113</v>
      </c>
      <c r="AE175" s="48" t="s">
        <v>114</v>
      </c>
      <c r="AF175" s="52">
        <v>27939</v>
      </c>
      <c r="AG175" s="52">
        <v>27939</v>
      </c>
      <c r="AH175" s="48" t="s">
        <v>228</v>
      </c>
    </row>
    <row r="176" spans="1:34" ht="63">
      <c r="A176" s="47" t="s">
        <v>723</v>
      </c>
      <c r="B176" s="48" t="s">
        <v>724</v>
      </c>
      <c r="C176" s="48" t="s">
        <v>725</v>
      </c>
      <c r="D176" s="49" t="s">
        <v>637</v>
      </c>
      <c r="E176" s="47" t="s">
        <v>991</v>
      </c>
      <c r="F176" s="47" t="s">
        <v>638</v>
      </c>
      <c r="G176" s="48" t="s">
        <v>1005</v>
      </c>
      <c r="H176" s="48" t="s">
        <v>420</v>
      </c>
      <c r="I176" s="48"/>
      <c r="J176" s="48"/>
      <c r="K176" s="48" t="s">
        <v>106</v>
      </c>
      <c r="L176" s="47" t="s">
        <v>726</v>
      </c>
      <c r="M176" s="48"/>
      <c r="N176" s="48" t="s">
        <v>640</v>
      </c>
      <c r="O176" s="47" t="s">
        <v>109</v>
      </c>
      <c r="P176" s="50">
        <v>1</v>
      </c>
      <c r="Q176" s="48" t="s">
        <v>57</v>
      </c>
      <c r="R176" s="58"/>
      <c r="S176" s="51">
        <f t="shared" si="6"/>
        <v>0</v>
      </c>
      <c r="T176" s="51">
        <f t="shared" si="7"/>
        <v>0</v>
      </c>
      <c r="U176" s="51">
        <f t="shared" si="8"/>
        <v>0</v>
      </c>
      <c r="V176" s="48" t="s">
        <v>226</v>
      </c>
      <c r="W176" s="57">
        <v>42638</v>
      </c>
      <c r="X176" s="48" t="s">
        <v>227</v>
      </c>
      <c r="Y176" s="59"/>
      <c r="Z176" s="47" t="s">
        <v>147</v>
      </c>
      <c r="AA176" s="48" t="s">
        <v>62</v>
      </c>
      <c r="AB176" s="51">
        <v>11.5</v>
      </c>
      <c r="AC176" s="48" t="s">
        <v>112</v>
      </c>
      <c r="AD176" s="48" t="s">
        <v>113</v>
      </c>
      <c r="AE176" s="48" t="s">
        <v>114</v>
      </c>
      <c r="AF176" s="52">
        <v>26481</v>
      </c>
      <c r="AG176" s="52">
        <v>26481</v>
      </c>
      <c r="AH176" s="48" t="s">
        <v>228</v>
      </c>
    </row>
    <row r="177" spans="1:34" ht="63">
      <c r="A177" s="47" t="s">
        <v>727</v>
      </c>
      <c r="B177" s="48" t="s">
        <v>728</v>
      </c>
      <c r="C177" s="48" t="s">
        <v>729</v>
      </c>
      <c r="D177" s="49" t="s">
        <v>637</v>
      </c>
      <c r="E177" s="47" t="s">
        <v>991</v>
      </c>
      <c r="F177" s="47" t="s">
        <v>638</v>
      </c>
      <c r="G177" s="48" t="s">
        <v>1005</v>
      </c>
      <c r="H177" s="48" t="s">
        <v>420</v>
      </c>
      <c r="I177" s="48"/>
      <c r="J177" s="48"/>
      <c r="K177" s="48" t="s">
        <v>106</v>
      </c>
      <c r="L177" s="47" t="s">
        <v>726</v>
      </c>
      <c r="M177" s="48"/>
      <c r="N177" s="48" t="s">
        <v>640</v>
      </c>
      <c r="O177" s="47" t="s">
        <v>109</v>
      </c>
      <c r="P177" s="50">
        <v>1</v>
      </c>
      <c r="Q177" s="48" t="s">
        <v>57</v>
      </c>
      <c r="R177" s="58"/>
      <c r="S177" s="51">
        <f t="shared" si="6"/>
        <v>0</v>
      </c>
      <c r="T177" s="51">
        <f t="shared" si="7"/>
        <v>0</v>
      </c>
      <c r="U177" s="51">
        <f t="shared" si="8"/>
        <v>0</v>
      </c>
      <c r="V177" s="48" t="s">
        <v>226</v>
      </c>
      <c r="W177" s="57">
        <v>42638</v>
      </c>
      <c r="X177" s="48" t="s">
        <v>227</v>
      </c>
      <c r="Y177" s="59"/>
      <c r="Z177" s="47" t="s">
        <v>147</v>
      </c>
      <c r="AA177" s="48" t="s">
        <v>62</v>
      </c>
      <c r="AB177" s="51">
        <v>11.5</v>
      </c>
      <c r="AC177" s="48" t="s">
        <v>112</v>
      </c>
      <c r="AD177" s="48" t="s">
        <v>113</v>
      </c>
      <c r="AE177" s="48" t="s">
        <v>114</v>
      </c>
      <c r="AF177" s="52">
        <v>26481</v>
      </c>
      <c r="AG177" s="52">
        <v>26481</v>
      </c>
      <c r="AH177" s="48" t="s">
        <v>228</v>
      </c>
    </row>
    <row r="178" spans="1:34" ht="220.5">
      <c r="A178" s="47" t="s">
        <v>730</v>
      </c>
      <c r="B178" s="48" t="s">
        <v>731</v>
      </c>
      <c r="C178" s="48" t="s">
        <v>732</v>
      </c>
      <c r="D178" s="49" t="s">
        <v>103</v>
      </c>
      <c r="E178" s="47" t="s">
        <v>988</v>
      </c>
      <c r="F178" s="49" t="s">
        <v>397</v>
      </c>
      <c r="G178" s="48" t="s">
        <v>1010</v>
      </c>
      <c r="H178" s="48" t="s">
        <v>392</v>
      </c>
      <c r="I178" s="48"/>
      <c r="J178" s="48"/>
      <c r="K178" s="48" t="s">
        <v>106</v>
      </c>
      <c r="L178" s="47" t="s">
        <v>393</v>
      </c>
      <c r="M178" s="48"/>
      <c r="N178" s="48" t="s">
        <v>283</v>
      </c>
      <c r="O178" s="47" t="s">
        <v>109</v>
      </c>
      <c r="P178" s="50">
        <v>1</v>
      </c>
      <c r="Q178" s="48" t="s">
        <v>57</v>
      </c>
      <c r="R178" s="58"/>
      <c r="S178" s="51">
        <f t="shared" si="6"/>
        <v>0</v>
      </c>
      <c r="T178" s="51">
        <f t="shared" si="7"/>
        <v>0</v>
      </c>
      <c r="U178" s="51">
        <f t="shared" si="8"/>
        <v>0</v>
      </c>
      <c r="V178" s="48"/>
      <c r="W178" s="57">
        <v>42668</v>
      </c>
      <c r="X178" s="48" t="s">
        <v>227</v>
      </c>
      <c r="Y178" s="59"/>
      <c r="Z178" s="47" t="s">
        <v>285</v>
      </c>
      <c r="AA178" s="48" t="s">
        <v>62</v>
      </c>
      <c r="AB178" s="51">
        <v>14.2</v>
      </c>
      <c r="AC178" s="48" t="s">
        <v>112</v>
      </c>
      <c r="AD178" s="48" t="s">
        <v>113</v>
      </c>
      <c r="AE178" s="48" t="s">
        <v>114</v>
      </c>
      <c r="AF178" s="52">
        <v>13983</v>
      </c>
      <c r="AG178" s="52">
        <v>13983</v>
      </c>
      <c r="AH178" s="48" t="s">
        <v>228</v>
      </c>
    </row>
    <row r="179" spans="1:34" ht="220.5">
      <c r="A179" s="47" t="s">
        <v>733</v>
      </c>
      <c r="B179" s="48" t="s">
        <v>734</v>
      </c>
      <c r="C179" s="48" t="s">
        <v>735</v>
      </c>
      <c r="D179" s="49" t="s">
        <v>103</v>
      </c>
      <c r="E179" s="47" t="s">
        <v>988</v>
      </c>
      <c r="F179" s="49" t="s">
        <v>397</v>
      </c>
      <c r="G179" s="48" t="s">
        <v>1010</v>
      </c>
      <c r="H179" s="48" t="s">
        <v>392</v>
      </c>
      <c r="I179" s="48"/>
      <c r="J179" s="48"/>
      <c r="K179" s="48" t="s">
        <v>106</v>
      </c>
      <c r="L179" s="47" t="s">
        <v>393</v>
      </c>
      <c r="M179" s="48"/>
      <c r="N179" s="48" t="s">
        <v>283</v>
      </c>
      <c r="O179" s="47" t="s">
        <v>109</v>
      </c>
      <c r="P179" s="50">
        <v>1</v>
      </c>
      <c r="Q179" s="48" t="s">
        <v>57</v>
      </c>
      <c r="R179" s="58"/>
      <c r="S179" s="51">
        <f t="shared" si="6"/>
        <v>0</v>
      </c>
      <c r="T179" s="51">
        <f t="shared" si="7"/>
        <v>0</v>
      </c>
      <c r="U179" s="51">
        <f t="shared" si="8"/>
        <v>0</v>
      </c>
      <c r="V179" s="48"/>
      <c r="W179" s="57">
        <v>42668</v>
      </c>
      <c r="X179" s="48" t="s">
        <v>227</v>
      </c>
      <c r="Y179" s="59"/>
      <c r="Z179" s="47" t="s">
        <v>285</v>
      </c>
      <c r="AA179" s="48" t="s">
        <v>62</v>
      </c>
      <c r="AB179" s="51">
        <v>14.2</v>
      </c>
      <c r="AC179" s="48" t="s">
        <v>112</v>
      </c>
      <c r="AD179" s="48" t="s">
        <v>113</v>
      </c>
      <c r="AE179" s="48" t="s">
        <v>114</v>
      </c>
      <c r="AF179" s="52">
        <v>13983</v>
      </c>
      <c r="AG179" s="52">
        <v>13983</v>
      </c>
      <c r="AH179" s="48" t="s">
        <v>228</v>
      </c>
    </row>
    <row r="180" spans="1:34" ht="47.25">
      <c r="A180" s="47" t="s">
        <v>736</v>
      </c>
      <c r="B180" s="48" t="s">
        <v>737</v>
      </c>
      <c r="C180" s="48" t="s">
        <v>738</v>
      </c>
      <c r="D180" s="49" t="s">
        <v>739</v>
      </c>
      <c r="E180" s="47" t="s">
        <v>992</v>
      </c>
      <c r="F180" s="47" t="s">
        <v>740</v>
      </c>
      <c r="G180" s="48" t="s">
        <v>1007</v>
      </c>
      <c r="H180" s="48" t="s">
        <v>741</v>
      </c>
      <c r="I180" s="48"/>
      <c r="J180" s="48"/>
      <c r="K180" s="48"/>
      <c r="L180" s="47" t="s">
        <v>742</v>
      </c>
      <c r="M180" s="48"/>
      <c r="N180" s="48" t="s">
        <v>743</v>
      </c>
      <c r="O180" s="47" t="s">
        <v>109</v>
      </c>
      <c r="P180" s="50">
        <v>1</v>
      </c>
      <c r="Q180" s="48" t="s">
        <v>57</v>
      </c>
      <c r="R180" s="58"/>
      <c r="S180" s="51">
        <f t="shared" si="6"/>
        <v>0</v>
      </c>
      <c r="T180" s="51">
        <f t="shared" si="7"/>
        <v>0</v>
      </c>
      <c r="U180" s="51">
        <f t="shared" si="8"/>
        <v>0</v>
      </c>
      <c r="V180" s="48" t="s">
        <v>744</v>
      </c>
      <c r="W180" s="57">
        <v>42653</v>
      </c>
      <c r="X180" s="48" t="s">
        <v>133</v>
      </c>
      <c r="Y180" s="59"/>
      <c r="Z180" s="47" t="s">
        <v>745</v>
      </c>
      <c r="AA180" s="48" t="s">
        <v>62</v>
      </c>
      <c r="AB180" s="51">
        <v>0.6</v>
      </c>
      <c r="AC180" s="48" t="s">
        <v>112</v>
      </c>
      <c r="AD180" s="48" t="s">
        <v>134</v>
      </c>
      <c r="AE180" s="48" t="s">
        <v>746</v>
      </c>
      <c r="AF180" s="52">
        <v>789</v>
      </c>
      <c r="AG180" s="52">
        <v>789</v>
      </c>
      <c r="AH180" s="48" t="s">
        <v>747</v>
      </c>
    </row>
    <row r="181" spans="1:34" ht="63">
      <c r="A181" s="47" t="s">
        <v>748</v>
      </c>
      <c r="B181" s="48" t="s">
        <v>749</v>
      </c>
      <c r="C181" s="48" t="s">
        <v>750</v>
      </c>
      <c r="D181" s="49" t="s">
        <v>166</v>
      </c>
      <c r="E181" s="47" t="s">
        <v>990</v>
      </c>
      <c r="F181" s="47" t="s">
        <v>751</v>
      </c>
      <c r="G181" s="48" t="s">
        <v>1008</v>
      </c>
      <c r="H181" s="48" t="s">
        <v>752</v>
      </c>
      <c r="I181" s="48"/>
      <c r="J181" s="48"/>
      <c r="K181" s="48" t="s">
        <v>106</v>
      </c>
      <c r="L181" s="47" t="s">
        <v>753</v>
      </c>
      <c r="M181" s="48"/>
      <c r="N181" s="48" t="s">
        <v>422</v>
      </c>
      <c r="O181" s="47" t="s">
        <v>109</v>
      </c>
      <c r="P181" s="50">
        <v>1</v>
      </c>
      <c r="Q181" s="48" t="s">
        <v>57</v>
      </c>
      <c r="R181" s="58"/>
      <c r="S181" s="51">
        <f t="shared" si="6"/>
        <v>0</v>
      </c>
      <c r="T181" s="51">
        <f t="shared" si="7"/>
        <v>0</v>
      </c>
      <c r="U181" s="51">
        <f t="shared" si="8"/>
        <v>0</v>
      </c>
      <c r="V181" s="48" t="s">
        <v>226</v>
      </c>
      <c r="W181" s="57">
        <v>42638</v>
      </c>
      <c r="X181" s="48" t="s">
        <v>754</v>
      </c>
      <c r="Y181" s="59"/>
      <c r="Z181" s="47" t="s">
        <v>111</v>
      </c>
      <c r="AA181" s="48" t="s">
        <v>62</v>
      </c>
      <c r="AB181" s="51">
        <v>7.6</v>
      </c>
      <c r="AC181" s="48" t="s">
        <v>112</v>
      </c>
      <c r="AD181" s="48" t="s">
        <v>113</v>
      </c>
      <c r="AE181" s="48" t="s">
        <v>114</v>
      </c>
      <c r="AF181" s="52">
        <v>3185</v>
      </c>
      <c r="AG181" s="52">
        <v>3185</v>
      </c>
      <c r="AH181" s="48" t="s">
        <v>755</v>
      </c>
    </row>
    <row r="182" spans="1:34" ht="63">
      <c r="A182" s="47" t="s">
        <v>756</v>
      </c>
      <c r="B182" s="48" t="s">
        <v>757</v>
      </c>
      <c r="C182" s="48" t="s">
        <v>758</v>
      </c>
      <c r="D182" s="49" t="s">
        <v>166</v>
      </c>
      <c r="E182" s="47" t="s">
        <v>990</v>
      </c>
      <c r="F182" s="47" t="s">
        <v>751</v>
      </c>
      <c r="G182" s="48" t="s">
        <v>1008</v>
      </c>
      <c r="H182" s="48" t="s">
        <v>752</v>
      </c>
      <c r="I182" s="48"/>
      <c r="J182" s="48"/>
      <c r="K182" s="48" t="s">
        <v>106</v>
      </c>
      <c r="L182" s="47" t="s">
        <v>753</v>
      </c>
      <c r="M182" s="48"/>
      <c r="N182" s="48" t="s">
        <v>422</v>
      </c>
      <c r="O182" s="47" t="s">
        <v>109</v>
      </c>
      <c r="P182" s="50">
        <v>1</v>
      </c>
      <c r="Q182" s="48" t="s">
        <v>57</v>
      </c>
      <c r="R182" s="58"/>
      <c r="S182" s="51">
        <f t="shared" si="6"/>
        <v>0</v>
      </c>
      <c r="T182" s="51">
        <f t="shared" si="7"/>
        <v>0</v>
      </c>
      <c r="U182" s="51">
        <f t="shared" si="8"/>
        <v>0</v>
      </c>
      <c r="V182" s="48" t="s">
        <v>226</v>
      </c>
      <c r="W182" s="57">
        <v>42638</v>
      </c>
      <c r="X182" s="48" t="s">
        <v>754</v>
      </c>
      <c r="Y182" s="59"/>
      <c r="Z182" s="47" t="s">
        <v>111</v>
      </c>
      <c r="AA182" s="48" t="s">
        <v>62</v>
      </c>
      <c r="AB182" s="51">
        <v>7.6</v>
      </c>
      <c r="AC182" s="48" t="s">
        <v>112</v>
      </c>
      <c r="AD182" s="48" t="s">
        <v>113</v>
      </c>
      <c r="AE182" s="48" t="s">
        <v>114</v>
      </c>
      <c r="AF182" s="52">
        <v>3185</v>
      </c>
      <c r="AG182" s="52">
        <v>3185</v>
      </c>
      <c r="AH182" s="48" t="s">
        <v>755</v>
      </c>
    </row>
    <row r="183" spans="1:34" ht="78.75">
      <c r="A183" s="47" t="s">
        <v>759</v>
      </c>
      <c r="B183" s="48" t="s">
        <v>760</v>
      </c>
      <c r="C183" s="48" t="s">
        <v>761</v>
      </c>
      <c r="D183" s="49" t="s">
        <v>166</v>
      </c>
      <c r="E183" s="47" t="s">
        <v>993</v>
      </c>
      <c r="F183" s="47" t="s">
        <v>762</v>
      </c>
      <c r="G183" s="48" t="s">
        <v>1008</v>
      </c>
      <c r="H183" s="48" t="s">
        <v>752</v>
      </c>
      <c r="I183" s="48"/>
      <c r="J183" s="48"/>
      <c r="K183" s="48" t="s">
        <v>106</v>
      </c>
      <c r="L183" s="47" t="s">
        <v>763</v>
      </c>
      <c r="M183" s="48"/>
      <c r="N183" s="48" t="s">
        <v>422</v>
      </c>
      <c r="O183" s="47" t="s">
        <v>109</v>
      </c>
      <c r="P183" s="50">
        <v>1</v>
      </c>
      <c r="Q183" s="48" t="s">
        <v>57</v>
      </c>
      <c r="R183" s="58"/>
      <c r="S183" s="51">
        <f t="shared" si="6"/>
        <v>0</v>
      </c>
      <c r="T183" s="51">
        <f t="shared" si="7"/>
        <v>0</v>
      </c>
      <c r="U183" s="51">
        <f t="shared" si="8"/>
        <v>0</v>
      </c>
      <c r="V183" s="48" t="s">
        <v>226</v>
      </c>
      <c r="W183" s="57">
        <v>42638</v>
      </c>
      <c r="X183" s="48" t="s">
        <v>754</v>
      </c>
      <c r="Y183" s="59"/>
      <c r="Z183" s="47" t="s">
        <v>111</v>
      </c>
      <c r="AA183" s="48" t="s">
        <v>62</v>
      </c>
      <c r="AB183" s="51">
        <v>15.2</v>
      </c>
      <c r="AC183" s="48" t="s">
        <v>112</v>
      </c>
      <c r="AD183" s="48" t="s">
        <v>113</v>
      </c>
      <c r="AE183" s="48" t="s">
        <v>114</v>
      </c>
      <c r="AF183" s="52">
        <v>8206</v>
      </c>
      <c r="AG183" s="52">
        <v>8206</v>
      </c>
      <c r="AH183" s="48" t="s">
        <v>755</v>
      </c>
    </row>
    <row r="184" spans="1:34" ht="78.75">
      <c r="A184" s="47" t="s">
        <v>764</v>
      </c>
      <c r="B184" s="48" t="s">
        <v>765</v>
      </c>
      <c r="C184" s="48" t="s">
        <v>766</v>
      </c>
      <c r="D184" s="49" t="s">
        <v>166</v>
      </c>
      <c r="E184" s="47" t="s">
        <v>993</v>
      </c>
      <c r="F184" s="47" t="s">
        <v>762</v>
      </c>
      <c r="G184" s="48" t="s">
        <v>1008</v>
      </c>
      <c r="H184" s="48" t="s">
        <v>752</v>
      </c>
      <c r="I184" s="48"/>
      <c r="J184" s="48"/>
      <c r="K184" s="48" t="s">
        <v>106</v>
      </c>
      <c r="L184" s="47" t="s">
        <v>763</v>
      </c>
      <c r="M184" s="48"/>
      <c r="N184" s="48" t="s">
        <v>422</v>
      </c>
      <c r="O184" s="47" t="s">
        <v>109</v>
      </c>
      <c r="P184" s="50">
        <v>1</v>
      </c>
      <c r="Q184" s="48" t="s">
        <v>57</v>
      </c>
      <c r="R184" s="58"/>
      <c r="S184" s="51">
        <f t="shared" si="6"/>
        <v>0</v>
      </c>
      <c r="T184" s="51">
        <f t="shared" si="7"/>
        <v>0</v>
      </c>
      <c r="U184" s="51">
        <f t="shared" si="8"/>
        <v>0</v>
      </c>
      <c r="V184" s="48" t="s">
        <v>226</v>
      </c>
      <c r="W184" s="57">
        <v>42638</v>
      </c>
      <c r="X184" s="48" t="s">
        <v>754</v>
      </c>
      <c r="Y184" s="59"/>
      <c r="Z184" s="47" t="s">
        <v>111</v>
      </c>
      <c r="AA184" s="48" t="s">
        <v>62</v>
      </c>
      <c r="AB184" s="51">
        <v>15.2</v>
      </c>
      <c r="AC184" s="48" t="s">
        <v>112</v>
      </c>
      <c r="AD184" s="48" t="s">
        <v>113</v>
      </c>
      <c r="AE184" s="48" t="s">
        <v>114</v>
      </c>
      <c r="AF184" s="52">
        <v>8206</v>
      </c>
      <c r="AG184" s="52">
        <v>8206</v>
      </c>
      <c r="AH184" s="48" t="s">
        <v>755</v>
      </c>
    </row>
    <row r="185" spans="1:34" ht="63">
      <c r="A185" s="47" t="s">
        <v>767</v>
      </c>
      <c r="B185" s="48" t="s">
        <v>768</v>
      </c>
      <c r="C185" s="48" t="s">
        <v>769</v>
      </c>
      <c r="D185" s="49" t="s">
        <v>770</v>
      </c>
      <c r="E185" s="47" t="s">
        <v>771</v>
      </c>
      <c r="F185" s="47" t="s">
        <v>772</v>
      </c>
      <c r="G185" s="48" t="s">
        <v>1016</v>
      </c>
      <c r="H185" s="48" t="s">
        <v>129</v>
      </c>
      <c r="I185" s="48"/>
      <c r="J185" s="48"/>
      <c r="K185" s="48" t="s">
        <v>106</v>
      </c>
      <c r="L185" s="47" t="s">
        <v>773</v>
      </c>
      <c r="M185" s="48"/>
      <c r="N185" s="48" t="s">
        <v>774</v>
      </c>
      <c r="O185" s="47" t="s">
        <v>109</v>
      </c>
      <c r="P185" s="50">
        <v>1</v>
      </c>
      <c r="Q185" s="48" t="s">
        <v>57</v>
      </c>
      <c r="R185" s="58"/>
      <c r="S185" s="51">
        <f t="shared" si="6"/>
        <v>0</v>
      </c>
      <c r="T185" s="51">
        <f t="shared" si="7"/>
        <v>0</v>
      </c>
      <c r="U185" s="51">
        <f t="shared" si="8"/>
        <v>0</v>
      </c>
      <c r="V185" s="48" t="s">
        <v>145</v>
      </c>
      <c r="W185" s="57">
        <v>42638</v>
      </c>
      <c r="X185" s="48" t="s">
        <v>133</v>
      </c>
      <c r="Y185" s="59"/>
      <c r="Z185" s="47" t="s">
        <v>111</v>
      </c>
      <c r="AA185" s="48" t="s">
        <v>62</v>
      </c>
      <c r="AB185" s="51">
        <v>0.9</v>
      </c>
      <c r="AC185" s="48" t="s">
        <v>112</v>
      </c>
      <c r="AD185" s="48" t="s">
        <v>134</v>
      </c>
      <c r="AE185" s="48" t="s">
        <v>114</v>
      </c>
      <c r="AF185" s="52">
        <v>2133</v>
      </c>
      <c r="AG185" s="52">
        <v>2133</v>
      </c>
      <c r="AH185" s="48" t="s">
        <v>755</v>
      </c>
    </row>
    <row r="186" spans="1:34" ht="63">
      <c r="A186" s="47" t="s">
        <v>775</v>
      </c>
      <c r="B186" s="48" t="s">
        <v>776</v>
      </c>
      <c r="C186" s="48" t="s">
        <v>777</v>
      </c>
      <c r="D186" s="49" t="s">
        <v>770</v>
      </c>
      <c r="E186" s="47" t="s">
        <v>771</v>
      </c>
      <c r="F186" s="47" t="s">
        <v>772</v>
      </c>
      <c r="G186" s="48" t="s">
        <v>1016</v>
      </c>
      <c r="H186" s="48" t="s">
        <v>129</v>
      </c>
      <c r="I186" s="48"/>
      <c r="J186" s="48"/>
      <c r="K186" s="48" t="s">
        <v>106</v>
      </c>
      <c r="L186" s="47" t="s">
        <v>773</v>
      </c>
      <c r="M186" s="48"/>
      <c r="N186" s="48" t="s">
        <v>774</v>
      </c>
      <c r="O186" s="47" t="s">
        <v>109</v>
      </c>
      <c r="P186" s="50">
        <v>1</v>
      </c>
      <c r="Q186" s="48" t="s">
        <v>57</v>
      </c>
      <c r="R186" s="58"/>
      <c r="S186" s="51">
        <f t="shared" si="6"/>
        <v>0</v>
      </c>
      <c r="T186" s="51">
        <f t="shared" si="7"/>
        <v>0</v>
      </c>
      <c r="U186" s="51">
        <f t="shared" si="8"/>
        <v>0</v>
      </c>
      <c r="V186" s="48" t="s">
        <v>145</v>
      </c>
      <c r="W186" s="57">
        <v>42638</v>
      </c>
      <c r="X186" s="48" t="s">
        <v>133</v>
      </c>
      <c r="Y186" s="59"/>
      <c r="Z186" s="47" t="s">
        <v>111</v>
      </c>
      <c r="AA186" s="48" t="s">
        <v>62</v>
      </c>
      <c r="AB186" s="51">
        <v>0.9</v>
      </c>
      <c r="AC186" s="48" t="s">
        <v>112</v>
      </c>
      <c r="AD186" s="48" t="s">
        <v>134</v>
      </c>
      <c r="AE186" s="48" t="s">
        <v>114</v>
      </c>
      <c r="AF186" s="52">
        <v>2133</v>
      </c>
      <c r="AG186" s="52">
        <v>2133</v>
      </c>
      <c r="AH186" s="48" t="s">
        <v>755</v>
      </c>
    </row>
    <row r="187" spans="1:34" ht="78.75">
      <c r="A187" s="47" t="s">
        <v>778</v>
      </c>
      <c r="B187" s="48" t="s">
        <v>779</v>
      </c>
      <c r="C187" s="48" t="s">
        <v>780</v>
      </c>
      <c r="D187" s="49" t="s">
        <v>103</v>
      </c>
      <c r="E187" s="47" t="s">
        <v>994</v>
      </c>
      <c r="F187" s="47" t="s">
        <v>781</v>
      </c>
      <c r="G187" s="48" t="s">
        <v>1014</v>
      </c>
      <c r="H187" s="48" t="s">
        <v>141</v>
      </c>
      <c r="I187" s="48"/>
      <c r="J187" s="48"/>
      <c r="K187" s="48" t="s">
        <v>106</v>
      </c>
      <c r="L187" s="47" t="s">
        <v>782</v>
      </c>
      <c r="M187" s="48"/>
      <c r="N187" s="48" t="s">
        <v>108</v>
      </c>
      <c r="O187" s="47" t="s">
        <v>109</v>
      </c>
      <c r="P187" s="50">
        <v>1</v>
      </c>
      <c r="Q187" s="48" t="s">
        <v>57</v>
      </c>
      <c r="R187" s="58"/>
      <c r="S187" s="51">
        <f t="shared" si="6"/>
        <v>0</v>
      </c>
      <c r="T187" s="51">
        <f t="shared" si="7"/>
        <v>0</v>
      </c>
      <c r="U187" s="51">
        <f t="shared" si="8"/>
        <v>0</v>
      </c>
      <c r="V187" s="48" t="s">
        <v>132</v>
      </c>
      <c r="W187" s="57">
        <v>42638</v>
      </c>
      <c r="X187" s="48" t="s">
        <v>133</v>
      </c>
      <c r="Y187" s="59"/>
      <c r="Z187" s="47" t="s">
        <v>111</v>
      </c>
      <c r="AA187" s="48" t="s">
        <v>62</v>
      </c>
      <c r="AB187" s="51">
        <v>13</v>
      </c>
      <c r="AC187" s="48" t="s">
        <v>112</v>
      </c>
      <c r="AD187" s="48" t="s">
        <v>134</v>
      </c>
      <c r="AE187" s="48" t="s">
        <v>114</v>
      </c>
      <c r="AF187" s="52">
        <v>12822</v>
      </c>
      <c r="AG187" s="52">
        <v>12822</v>
      </c>
      <c r="AH187" s="48" t="s">
        <v>755</v>
      </c>
    </row>
    <row r="188" spans="1:34" ht="78.75">
      <c r="A188" s="47" t="s">
        <v>783</v>
      </c>
      <c r="B188" s="48" t="s">
        <v>784</v>
      </c>
      <c r="C188" s="48" t="s">
        <v>785</v>
      </c>
      <c r="D188" s="49" t="s">
        <v>103</v>
      </c>
      <c r="E188" s="47" t="s">
        <v>994</v>
      </c>
      <c r="F188" s="47" t="s">
        <v>781</v>
      </c>
      <c r="G188" s="48" t="s">
        <v>1014</v>
      </c>
      <c r="H188" s="48" t="s">
        <v>141</v>
      </c>
      <c r="I188" s="48"/>
      <c r="J188" s="48"/>
      <c r="K188" s="48" t="s">
        <v>106</v>
      </c>
      <c r="L188" s="47" t="s">
        <v>782</v>
      </c>
      <c r="M188" s="48"/>
      <c r="N188" s="48" t="s">
        <v>108</v>
      </c>
      <c r="O188" s="47" t="s">
        <v>109</v>
      </c>
      <c r="P188" s="50">
        <v>1</v>
      </c>
      <c r="Q188" s="48" t="s">
        <v>57</v>
      </c>
      <c r="R188" s="58"/>
      <c r="S188" s="51">
        <f t="shared" si="6"/>
        <v>0</v>
      </c>
      <c r="T188" s="51">
        <f t="shared" si="7"/>
        <v>0</v>
      </c>
      <c r="U188" s="51">
        <f t="shared" si="8"/>
        <v>0</v>
      </c>
      <c r="V188" s="48" t="s">
        <v>132</v>
      </c>
      <c r="W188" s="57">
        <v>42638</v>
      </c>
      <c r="X188" s="48" t="s">
        <v>133</v>
      </c>
      <c r="Y188" s="59"/>
      <c r="Z188" s="47" t="s">
        <v>111</v>
      </c>
      <c r="AA188" s="48" t="s">
        <v>62</v>
      </c>
      <c r="AB188" s="51">
        <v>13</v>
      </c>
      <c r="AC188" s="48" t="s">
        <v>112</v>
      </c>
      <c r="AD188" s="48" t="s">
        <v>134</v>
      </c>
      <c r="AE188" s="48" t="s">
        <v>114</v>
      </c>
      <c r="AF188" s="52">
        <v>12822</v>
      </c>
      <c r="AG188" s="52">
        <v>12822</v>
      </c>
      <c r="AH188" s="48" t="s">
        <v>755</v>
      </c>
    </row>
    <row r="189" spans="1:34" ht="78.75">
      <c r="A189" s="47" t="s">
        <v>786</v>
      </c>
      <c r="B189" s="48" t="s">
        <v>787</v>
      </c>
      <c r="C189" s="48" t="s">
        <v>788</v>
      </c>
      <c r="D189" s="49" t="s">
        <v>103</v>
      </c>
      <c r="E189" s="47" t="s">
        <v>994</v>
      </c>
      <c r="F189" s="47" t="s">
        <v>781</v>
      </c>
      <c r="G189" s="48" t="s">
        <v>1014</v>
      </c>
      <c r="H189" s="48" t="s">
        <v>141</v>
      </c>
      <c r="I189" s="48"/>
      <c r="J189" s="48"/>
      <c r="K189" s="48" t="s">
        <v>106</v>
      </c>
      <c r="L189" s="47" t="s">
        <v>789</v>
      </c>
      <c r="M189" s="48"/>
      <c r="N189" s="48" t="s">
        <v>108</v>
      </c>
      <c r="O189" s="47" t="s">
        <v>109</v>
      </c>
      <c r="P189" s="50">
        <v>1</v>
      </c>
      <c r="Q189" s="48" t="s">
        <v>57</v>
      </c>
      <c r="R189" s="58"/>
      <c r="S189" s="51">
        <f t="shared" si="6"/>
        <v>0</v>
      </c>
      <c r="T189" s="51">
        <f t="shared" si="7"/>
        <v>0</v>
      </c>
      <c r="U189" s="51">
        <f t="shared" si="8"/>
        <v>0</v>
      </c>
      <c r="V189" s="48" t="s">
        <v>132</v>
      </c>
      <c r="W189" s="57">
        <v>42638</v>
      </c>
      <c r="X189" s="48" t="s">
        <v>133</v>
      </c>
      <c r="Y189" s="59"/>
      <c r="Z189" s="47" t="s">
        <v>111</v>
      </c>
      <c r="AA189" s="48" t="s">
        <v>62</v>
      </c>
      <c r="AB189" s="51">
        <v>13</v>
      </c>
      <c r="AC189" s="48" t="s">
        <v>112</v>
      </c>
      <c r="AD189" s="48" t="s">
        <v>134</v>
      </c>
      <c r="AE189" s="48" t="s">
        <v>114</v>
      </c>
      <c r="AF189" s="52">
        <v>12822</v>
      </c>
      <c r="AG189" s="52">
        <v>12822</v>
      </c>
      <c r="AH189" s="48" t="s">
        <v>755</v>
      </c>
    </row>
    <row r="190" spans="1:34" ht="78.75">
      <c r="A190" s="47" t="s">
        <v>790</v>
      </c>
      <c r="B190" s="48" t="s">
        <v>791</v>
      </c>
      <c r="C190" s="48" t="s">
        <v>792</v>
      </c>
      <c r="D190" s="49" t="s">
        <v>103</v>
      </c>
      <c r="E190" s="47" t="s">
        <v>994</v>
      </c>
      <c r="F190" s="47" t="s">
        <v>781</v>
      </c>
      <c r="G190" s="48" t="s">
        <v>1014</v>
      </c>
      <c r="H190" s="48" t="s">
        <v>141</v>
      </c>
      <c r="I190" s="48"/>
      <c r="J190" s="48"/>
      <c r="K190" s="48" t="s">
        <v>106</v>
      </c>
      <c r="L190" s="47" t="s">
        <v>789</v>
      </c>
      <c r="M190" s="48"/>
      <c r="N190" s="48" t="s">
        <v>108</v>
      </c>
      <c r="O190" s="47" t="s">
        <v>109</v>
      </c>
      <c r="P190" s="50">
        <v>1</v>
      </c>
      <c r="Q190" s="48" t="s">
        <v>57</v>
      </c>
      <c r="R190" s="58"/>
      <c r="S190" s="51">
        <f t="shared" si="6"/>
        <v>0</v>
      </c>
      <c r="T190" s="51">
        <f t="shared" si="7"/>
        <v>0</v>
      </c>
      <c r="U190" s="51">
        <f t="shared" si="8"/>
        <v>0</v>
      </c>
      <c r="V190" s="48" t="s">
        <v>132</v>
      </c>
      <c r="W190" s="57">
        <v>42638</v>
      </c>
      <c r="X190" s="48" t="s">
        <v>133</v>
      </c>
      <c r="Y190" s="59"/>
      <c r="Z190" s="47" t="s">
        <v>111</v>
      </c>
      <c r="AA190" s="48" t="s">
        <v>62</v>
      </c>
      <c r="AB190" s="51">
        <v>13</v>
      </c>
      <c r="AC190" s="48" t="s">
        <v>112</v>
      </c>
      <c r="AD190" s="48" t="s">
        <v>134</v>
      </c>
      <c r="AE190" s="48" t="s">
        <v>114</v>
      </c>
      <c r="AF190" s="52">
        <v>12822</v>
      </c>
      <c r="AG190" s="52">
        <v>12822</v>
      </c>
      <c r="AH190" s="48" t="s">
        <v>755</v>
      </c>
    </row>
    <row r="191" spans="1:34" ht="78.75">
      <c r="A191" s="47" t="s">
        <v>793</v>
      </c>
      <c r="B191" s="48" t="s">
        <v>794</v>
      </c>
      <c r="C191" s="48" t="s">
        <v>795</v>
      </c>
      <c r="D191" s="49" t="s">
        <v>103</v>
      </c>
      <c r="E191" s="47" t="s">
        <v>994</v>
      </c>
      <c r="F191" s="47" t="s">
        <v>781</v>
      </c>
      <c r="G191" s="48" t="s">
        <v>1014</v>
      </c>
      <c r="H191" s="48" t="s">
        <v>141</v>
      </c>
      <c r="I191" s="48"/>
      <c r="J191" s="48"/>
      <c r="K191" s="48" t="s">
        <v>106</v>
      </c>
      <c r="L191" s="47" t="s">
        <v>789</v>
      </c>
      <c r="M191" s="48"/>
      <c r="N191" s="48" t="s">
        <v>108</v>
      </c>
      <c r="O191" s="47" t="s">
        <v>109</v>
      </c>
      <c r="P191" s="50">
        <v>1</v>
      </c>
      <c r="Q191" s="48" t="s">
        <v>57</v>
      </c>
      <c r="R191" s="58"/>
      <c r="S191" s="51">
        <f t="shared" si="6"/>
        <v>0</v>
      </c>
      <c r="T191" s="51">
        <f t="shared" si="7"/>
        <v>0</v>
      </c>
      <c r="U191" s="51">
        <f t="shared" si="8"/>
        <v>0</v>
      </c>
      <c r="V191" s="48" t="s">
        <v>132</v>
      </c>
      <c r="W191" s="57">
        <v>42638</v>
      </c>
      <c r="X191" s="48" t="s">
        <v>133</v>
      </c>
      <c r="Y191" s="59"/>
      <c r="Z191" s="47" t="s">
        <v>111</v>
      </c>
      <c r="AA191" s="48" t="s">
        <v>62</v>
      </c>
      <c r="AB191" s="51">
        <v>13</v>
      </c>
      <c r="AC191" s="48" t="s">
        <v>112</v>
      </c>
      <c r="AD191" s="48" t="s">
        <v>134</v>
      </c>
      <c r="AE191" s="48" t="s">
        <v>114</v>
      </c>
      <c r="AF191" s="52">
        <v>12822</v>
      </c>
      <c r="AG191" s="52">
        <v>12822</v>
      </c>
      <c r="AH191" s="48" t="s">
        <v>755</v>
      </c>
    </row>
    <row r="192" spans="1:34" ht="78.75">
      <c r="A192" s="47" t="s">
        <v>796</v>
      </c>
      <c r="B192" s="48" t="s">
        <v>797</v>
      </c>
      <c r="C192" s="48" t="s">
        <v>798</v>
      </c>
      <c r="D192" s="49" t="s">
        <v>103</v>
      </c>
      <c r="E192" s="47" t="s">
        <v>994</v>
      </c>
      <c r="F192" s="47" t="s">
        <v>781</v>
      </c>
      <c r="G192" s="48" t="s">
        <v>1014</v>
      </c>
      <c r="H192" s="48" t="s">
        <v>141</v>
      </c>
      <c r="I192" s="48"/>
      <c r="J192" s="48"/>
      <c r="K192" s="48" t="s">
        <v>106</v>
      </c>
      <c r="L192" s="47" t="s">
        <v>789</v>
      </c>
      <c r="M192" s="48"/>
      <c r="N192" s="48" t="s">
        <v>108</v>
      </c>
      <c r="O192" s="47" t="s">
        <v>109</v>
      </c>
      <c r="P192" s="50">
        <v>1</v>
      </c>
      <c r="Q192" s="48" t="s">
        <v>57</v>
      </c>
      <c r="R192" s="58"/>
      <c r="S192" s="51">
        <f t="shared" si="6"/>
        <v>0</v>
      </c>
      <c r="T192" s="51">
        <f t="shared" si="7"/>
        <v>0</v>
      </c>
      <c r="U192" s="51">
        <f t="shared" si="8"/>
        <v>0</v>
      </c>
      <c r="V192" s="48" t="s">
        <v>132</v>
      </c>
      <c r="W192" s="57">
        <v>42638</v>
      </c>
      <c r="X192" s="48" t="s">
        <v>133</v>
      </c>
      <c r="Y192" s="59"/>
      <c r="Z192" s="47" t="s">
        <v>111</v>
      </c>
      <c r="AA192" s="48" t="s">
        <v>62</v>
      </c>
      <c r="AB192" s="51">
        <v>13</v>
      </c>
      <c r="AC192" s="48" t="s">
        <v>112</v>
      </c>
      <c r="AD192" s="48" t="s">
        <v>134</v>
      </c>
      <c r="AE192" s="48" t="s">
        <v>114</v>
      </c>
      <c r="AF192" s="52">
        <v>12822</v>
      </c>
      <c r="AG192" s="52">
        <v>12822</v>
      </c>
      <c r="AH192" s="48" t="s">
        <v>755</v>
      </c>
    </row>
    <row r="193" spans="1:34" ht="78.75">
      <c r="A193" s="47" t="s">
        <v>799</v>
      </c>
      <c r="B193" s="48" t="s">
        <v>800</v>
      </c>
      <c r="C193" s="48" t="s">
        <v>801</v>
      </c>
      <c r="D193" s="49" t="s">
        <v>103</v>
      </c>
      <c r="E193" s="47" t="s">
        <v>994</v>
      </c>
      <c r="F193" s="47" t="s">
        <v>781</v>
      </c>
      <c r="G193" s="48" t="s">
        <v>1014</v>
      </c>
      <c r="H193" s="48" t="s">
        <v>141</v>
      </c>
      <c r="I193" s="48"/>
      <c r="J193" s="48"/>
      <c r="K193" s="48" t="s">
        <v>106</v>
      </c>
      <c r="L193" s="47" t="s">
        <v>789</v>
      </c>
      <c r="M193" s="48"/>
      <c r="N193" s="48" t="s">
        <v>108</v>
      </c>
      <c r="O193" s="47" t="s">
        <v>109</v>
      </c>
      <c r="P193" s="50">
        <v>1</v>
      </c>
      <c r="Q193" s="48" t="s">
        <v>57</v>
      </c>
      <c r="R193" s="58"/>
      <c r="S193" s="51">
        <f t="shared" si="6"/>
        <v>0</v>
      </c>
      <c r="T193" s="51">
        <f t="shared" si="7"/>
        <v>0</v>
      </c>
      <c r="U193" s="51">
        <f t="shared" si="8"/>
        <v>0</v>
      </c>
      <c r="V193" s="48" t="s">
        <v>132</v>
      </c>
      <c r="W193" s="57">
        <v>42638</v>
      </c>
      <c r="X193" s="48" t="s">
        <v>133</v>
      </c>
      <c r="Y193" s="59"/>
      <c r="Z193" s="47" t="s">
        <v>111</v>
      </c>
      <c r="AA193" s="48" t="s">
        <v>62</v>
      </c>
      <c r="AB193" s="51">
        <v>13</v>
      </c>
      <c r="AC193" s="48" t="s">
        <v>112</v>
      </c>
      <c r="AD193" s="48" t="s">
        <v>134</v>
      </c>
      <c r="AE193" s="48" t="s">
        <v>114</v>
      </c>
      <c r="AF193" s="52">
        <v>12822</v>
      </c>
      <c r="AG193" s="52">
        <v>12822</v>
      </c>
      <c r="AH193" s="48" t="s">
        <v>755</v>
      </c>
    </row>
    <row r="194" spans="1:34" ht="78.75">
      <c r="A194" s="47" t="s">
        <v>802</v>
      </c>
      <c r="B194" s="48" t="s">
        <v>803</v>
      </c>
      <c r="C194" s="48" t="s">
        <v>804</v>
      </c>
      <c r="D194" s="49" t="s">
        <v>103</v>
      </c>
      <c r="E194" s="47" t="s">
        <v>994</v>
      </c>
      <c r="F194" s="47" t="s">
        <v>781</v>
      </c>
      <c r="G194" s="48" t="s">
        <v>1014</v>
      </c>
      <c r="H194" s="48" t="s">
        <v>141</v>
      </c>
      <c r="I194" s="48"/>
      <c r="J194" s="48"/>
      <c r="K194" s="48" t="s">
        <v>106</v>
      </c>
      <c r="L194" s="47" t="s">
        <v>789</v>
      </c>
      <c r="M194" s="48"/>
      <c r="N194" s="48" t="s">
        <v>108</v>
      </c>
      <c r="O194" s="47" t="s">
        <v>109</v>
      </c>
      <c r="P194" s="50">
        <v>1</v>
      </c>
      <c r="Q194" s="48" t="s">
        <v>57</v>
      </c>
      <c r="R194" s="58"/>
      <c r="S194" s="51">
        <f t="shared" si="6"/>
        <v>0</v>
      </c>
      <c r="T194" s="51">
        <f t="shared" si="7"/>
        <v>0</v>
      </c>
      <c r="U194" s="51">
        <f t="shared" si="8"/>
        <v>0</v>
      </c>
      <c r="V194" s="48" t="s">
        <v>132</v>
      </c>
      <c r="W194" s="57">
        <v>42638</v>
      </c>
      <c r="X194" s="48" t="s">
        <v>133</v>
      </c>
      <c r="Y194" s="59"/>
      <c r="Z194" s="47" t="s">
        <v>111</v>
      </c>
      <c r="AA194" s="48" t="s">
        <v>62</v>
      </c>
      <c r="AB194" s="51">
        <v>13</v>
      </c>
      <c r="AC194" s="48" t="s">
        <v>112</v>
      </c>
      <c r="AD194" s="48" t="s">
        <v>134</v>
      </c>
      <c r="AE194" s="48" t="s">
        <v>114</v>
      </c>
      <c r="AF194" s="52">
        <v>12822</v>
      </c>
      <c r="AG194" s="52">
        <v>12822</v>
      </c>
      <c r="AH194" s="48" t="s">
        <v>755</v>
      </c>
    </row>
    <row r="195" spans="1:34" ht="78.75">
      <c r="A195" s="47" t="s">
        <v>805</v>
      </c>
      <c r="B195" s="48" t="s">
        <v>806</v>
      </c>
      <c r="C195" s="48" t="s">
        <v>807</v>
      </c>
      <c r="D195" s="49" t="s">
        <v>103</v>
      </c>
      <c r="E195" s="47" t="s">
        <v>994</v>
      </c>
      <c r="F195" s="47" t="s">
        <v>781</v>
      </c>
      <c r="G195" s="48" t="s">
        <v>1014</v>
      </c>
      <c r="H195" s="48" t="s">
        <v>141</v>
      </c>
      <c r="I195" s="48"/>
      <c r="J195" s="48"/>
      <c r="K195" s="48" t="s">
        <v>106</v>
      </c>
      <c r="L195" s="47" t="s">
        <v>789</v>
      </c>
      <c r="M195" s="48"/>
      <c r="N195" s="48" t="s">
        <v>108</v>
      </c>
      <c r="O195" s="47" t="s">
        <v>109</v>
      </c>
      <c r="P195" s="50">
        <v>1</v>
      </c>
      <c r="Q195" s="48" t="s">
        <v>57</v>
      </c>
      <c r="R195" s="58"/>
      <c r="S195" s="51">
        <f t="shared" si="6"/>
        <v>0</v>
      </c>
      <c r="T195" s="51">
        <f t="shared" si="7"/>
        <v>0</v>
      </c>
      <c r="U195" s="51">
        <f t="shared" si="8"/>
        <v>0</v>
      </c>
      <c r="V195" s="48" t="s">
        <v>132</v>
      </c>
      <c r="W195" s="57">
        <v>42638</v>
      </c>
      <c r="X195" s="48" t="s">
        <v>133</v>
      </c>
      <c r="Y195" s="59"/>
      <c r="Z195" s="47" t="s">
        <v>111</v>
      </c>
      <c r="AA195" s="48" t="s">
        <v>62</v>
      </c>
      <c r="AB195" s="51">
        <v>13</v>
      </c>
      <c r="AC195" s="48" t="s">
        <v>112</v>
      </c>
      <c r="AD195" s="48" t="s">
        <v>134</v>
      </c>
      <c r="AE195" s="48" t="s">
        <v>114</v>
      </c>
      <c r="AF195" s="52">
        <v>12822</v>
      </c>
      <c r="AG195" s="52">
        <v>12822</v>
      </c>
      <c r="AH195" s="48" t="s">
        <v>755</v>
      </c>
    </row>
    <row r="196" spans="1:34" ht="78.75">
      <c r="A196" s="47" t="s">
        <v>808</v>
      </c>
      <c r="B196" s="48" t="s">
        <v>809</v>
      </c>
      <c r="C196" s="48" t="s">
        <v>810</v>
      </c>
      <c r="D196" s="49" t="s">
        <v>103</v>
      </c>
      <c r="E196" s="47" t="s">
        <v>994</v>
      </c>
      <c r="F196" s="47" t="s">
        <v>781</v>
      </c>
      <c r="G196" s="48" t="s">
        <v>1014</v>
      </c>
      <c r="H196" s="48" t="s">
        <v>141</v>
      </c>
      <c r="I196" s="48"/>
      <c r="J196" s="48"/>
      <c r="K196" s="48" t="s">
        <v>106</v>
      </c>
      <c r="L196" s="47" t="s">
        <v>782</v>
      </c>
      <c r="M196" s="48"/>
      <c r="N196" s="48" t="s">
        <v>108</v>
      </c>
      <c r="O196" s="47" t="s">
        <v>109</v>
      </c>
      <c r="P196" s="50">
        <v>1</v>
      </c>
      <c r="Q196" s="48" t="s">
        <v>57</v>
      </c>
      <c r="R196" s="58"/>
      <c r="S196" s="51">
        <f t="shared" si="6"/>
        <v>0</v>
      </c>
      <c r="T196" s="51">
        <f t="shared" si="7"/>
        <v>0</v>
      </c>
      <c r="U196" s="51">
        <f t="shared" si="8"/>
        <v>0</v>
      </c>
      <c r="V196" s="48" t="s">
        <v>132</v>
      </c>
      <c r="W196" s="57">
        <v>42638</v>
      </c>
      <c r="X196" s="48" t="s">
        <v>133</v>
      </c>
      <c r="Y196" s="59"/>
      <c r="Z196" s="47" t="s">
        <v>111</v>
      </c>
      <c r="AA196" s="48" t="s">
        <v>62</v>
      </c>
      <c r="AB196" s="51">
        <v>13</v>
      </c>
      <c r="AC196" s="48" t="s">
        <v>112</v>
      </c>
      <c r="AD196" s="48" t="s">
        <v>134</v>
      </c>
      <c r="AE196" s="48" t="s">
        <v>114</v>
      </c>
      <c r="AF196" s="52">
        <v>12822</v>
      </c>
      <c r="AG196" s="52">
        <v>12822</v>
      </c>
      <c r="AH196" s="48" t="s">
        <v>755</v>
      </c>
    </row>
    <row r="197" spans="1:34" ht="78.75">
      <c r="A197" s="47" t="s">
        <v>811</v>
      </c>
      <c r="B197" s="48" t="s">
        <v>812</v>
      </c>
      <c r="C197" s="48" t="s">
        <v>813</v>
      </c>
      <c r="D197" s="49" t="s">
        <v>103</v>
      </c>
      <c r="E197" s="47" t="s">
        <v>994</v>
      </c>
      <c r="F197" s="47" t="s">
        <v>781</v>
      </c>
      <c r="G197" s="48" t="s">
        <v>1014</v>
      </c>
      <c r="H197" s="48" t="s">
        <v>141</v>
      </c>
      <c r="I197" s="48"/>
      <c r="J197" s="48"/>
      <c r="K197" s="48" t="s">
        <v>106</v>
      </c>
      <c r="L197" s="47" t="s">
        <v>782</v>
      </c>
      <c r="M197" s="48"/>
      <c r="N197" s="48" t="s">
        <v>108</v>
      </c>
      <c r="O197" s="47" t="s">
        <v>109</v>
      </c>
      <c r="P197" s="50">
        <v>1</v>
      </c>
      <c r="Q197" s="48" t="s">
        <v>57</v>
      </c>
      <c r="R197" s="58"/>
      <c r="S197" s="51">
        <f t="shared" si="6"/>
        <v>0</v>
      </c>
      <c r="T197" s="51">
        <f t="shared" si="7"/>
        <v>0</v>
      </c>
      <c r="U197" s="51">
        <f t="shared" si="8"/>
        <v>0</v>
      </c>
      <c r="V197" s="48" t="s">
        <v>132</v>
      </c>
      <c r="W197" s="57">
        <v>42638</v>
      </c>
      <c r="X197" s="48" t="s">
        <v>133</v>
      </c>
      <c r="Y197" s="59"/>
      <c r="Z197" s="47" t="s">
        <v>111</v>
      </c>
      <c r="AA197" s="48" t="s">
        <v>62</v>
      </c>
      <c r="AB197" s="51">
        <v>13</v>
      </c>
      <c r="AC197" s="48" t="s">
        <v>112</v>
      </c>
      <c r="AD197" s="48" t="s">
        <v>134</v>
      </c>
      <c r="AE197" s="48" t="s">
        <v>114</v>
      </c>
      <c r="AF197" s="52">
        <v>12822</v>
      </c>
      <c r="AG197" s="52">
        <v>12822</v>
      </c>
      <c r="AH197" s="48" t="s">
        <v>755</v>
      </c>
    </row>
    <row r="198" spans="1:34" ht="78.75">
      <c r="A198" s="47" t="s">
        <v>814</v>
      </c>
      <c r="B198" s="48" t="s">
        <v>815</v>
      </c>
      <c r="C198" s="48" t="s">
        <v>816</v>
      </c>
      <c r="D198" s="49" t="s">
        <v>103</v>
      </c>
      <c r="E198" s="47" t="s">
        <v>994</v>
      </c>
      <c r="F198" s="47" t="s">
        <v>781</v>
      </c>
      <c r="G198" s="48" t="s">
        <v>1014</v>
      </c>
      <c r="H198" s="48" t="s">
        <v>141</v>
      </c>
      <c r="I198" s="48"/>
      <c r="J198" s="48"/>
      <c r="K198" s="48" t="s">
        <v>106</v>
      </c>
      <c r="L198" s="47" t="s">
        <v>782</v>
      </c>
      <c r="M198" s="48"/>
      <c r="N198" s="48" t="s">
        <v>108</v>
      </c>
      <c r="O198" s="47" t="s">
        <v>109</v>
      </c>
      <c r="P198" s="50">
        <v>1</v>
      </c>
      <c r="Q198" s="48" t="s">
        <v>57</v>
      </c>
      <c r="R198" s="58"/>
      <c r="S198" s="51">
        <f t="shared" si="6"/>
        <v>0</v>
      </c>
      <c r="T198" s="51">
        <f t="shared" si="7"/>
        <v>0</v>
      </c>
      <c r="U198" s="51">
        <f t="shared" si="8"/>
        <v>0</v>
      </c>
      <c r="V198" s="48" t="s">
        <v>132</v>
      </c>
      <c r="W198" s="57">
        <v>42638</v>
      </c>
      <c r="X198" s="48" t="s">
        <v>133</v>
      </c>
      <c r="Y198" s="59"/>
      <c r="Z198" s="47" t="s">
        <v>111</v>
      </c>
      <c r="AA198" s="48" t="s">
        <v>62</v>
      </c>
      <c r="AB198" s="51">
        <v>13</v>
      </c>
      <c r="AC198" s="48" t="s">
        <v>112</v>
      </c>
      <c r="AD198" s="48" t="s">
        <v>134</v>
      </c>
      <c r="AE198" s="48" t="s">
        <v>114</v>
      </c>
      <c r="AF198" s="52">
        <v>12822</v>
      </c>
      <c r="AG198" s="52">
        <v>12822</v>
      </c>
      <c r="AH198" s="48" t="s">
        <v>755</v>
      </c>
    </row>
    <row r="199" spans="1:34" ht="78.75">
      <c r="A199" s="47" t="s">
        <v>817</v>
      </c>
      <c r="B199" s="48" t="s">
        <v>818</v>
      </c>
      <c r="C199" s="48" t="s">
        <v>819</v>
      </c>
      <c r="D199" s="49" t="s">
        <v>103</v>
      </c>
      <c r="E199" s="47" t="s">
        <v>994</v>
      </c>
      <c r="F199" s="47" t="s">
        <v>781</v>
      </c>
      <c r="G199" s="48" t="s">
        <v>1014</v>
      </c>
      <c r="H199" s="48" t="s">
        <v>141</v>
      </c>
      <c r="I199" s="48"/>
      <c r="J199" s="48"/>
      <c r="K199" s="48" t="s">
        <v>106</v>
      </c>
      <c r="L199" s="47" t="s">
        <v>782</v>
      </c>
      <c r="M199" s="48"/>
      <c r="N199" s="48" t="s">
        <v>108</v>
      </c>
      <c r="O199" s="47" t="s">
        <v>109</v>
      </c>
      <c r="P199" s="50">
        <v>1</v>
      </c>
      <c r="Q199" s="48" t="s">
        <v>57</v>
      </c>
      <c r="R199" s="58"/>
      <c r="S199" s="51">
        <f t="shared" si="6"/>
        <v>0</v>
      </c>
      <c r="T199" s="51">
        <f t="shared" si="7"/>
        <v>0</v>
      </c>
      <c r="U199" s="51">
        <f t="shared" si="8"/>
        <v>0</v>
      </c>
      <c r="V199" s="48" t="s">
        <v>132</v>
      </c>
      <c r="W199" s="57">
        <v>42638</v>
      </c>
      <c r="X199" s="48" t="s">
        <v>133</v>
      </c>
      <c r="Y199" s="59"/>
      <c r="Z199" s="47" t="s">
        <v>111</v>
      </c>
      <c r="AA199" s="48" t="s">
        <v>62</v>
      </c>
      <c r="AB199" s="51">
        <v>13</v>
      </c>
      <c r="AC199" s="48" t="s">
        <v>112</v>
      </c>
      <c r="AD199" s="48" t="s">
        <v>134</v>
      </c>
      <c r="AE199" s="48" t="s">
        <v>114</v>
      </c>
      <c r="AF199" s="52">
        <v>12822</v>
      </c>
      <c r="AG199" s="52">
        <v>12822</v>
      </c>
      <c r="AH199" s="48" t="s">
        <v>755</v>
      </c>
    </row>
    <row r="200" spans="1:34" ht="78.75">
      <c r="A200" s="47" t="s">
        <v>820</v>
      </c>
      <c r="B200" s="48" t="s">
        <v>821</v>
      </c>
      <c r="C200" s="48" t="s">
        <v>822</v>
      </c>
      <c r="D200" s="49" t="s">
        <v>103</v>
      </c>
      <c r="E200" s="47" t="s">
        <v>995</v>
      </c>
      <c r="F200" s="47" t="s">
        <v>823</v>
      </c>
      <c r="G200" s="48" t="s">
        <v>1014</v>
      </c>
      <c r="H200" s="48" t="s">
        <v>141</v>
      </c>
      <c r="I200" s="48"/>
      <c r="J200" s="48"/>
      <c r="K200" s="48" t="s">
        <v>106</v>
      </c>
      <c r="L200" s="47" t="s">
        <v>824</v>
      </c>
      <c r="M200" s="48"/>
      <c r="N200" s="48" t="s">
        <v>108</v>
      </c>
      <c r="O200" s="47" t="s">
        <v>109</v>
      </c>
      <c r="P200" s="50">
        <v>1</v>
      </c>
      <c r="Q200" s="48" t="s">
        <v>57</v>
      </c>
      <c r="R200" s="58"/>
      <c r="S200" s="51">
        <f t="shared" ref="S200:S239" si="9">ROUND(R200*P200,2)</f>
        <v>0</v>
      </c>
      <c r="T200" s="51">
        <f t="shared" ref="T200:T239" si="10">ROUND(S200*0.18,2)</f>
        <v>0</v>
      </c>
      <c r="U200" s="51">
        <f t="shared" ref="U200:U239" si="11">ROUND(S200+T200,2)</f>
        <v>0</v>
      </c>
      <c r="V200" s="48" t="s">
        <v>132</v>
      </c>
      <c r="W200" s="57">
        <v>42638</v>
      </c>
      <c r="X200" s="48" t="s">
        <v>133</v>
      </c>
      <c r="Y200" s="59"/>
      <c r="Z200" s="47" t="s">
        <v>111</v>
      </c>
      <c r="AA200" s="48" t="s">
        <v>62</v>
      </c>
      <c r="AB200" s="51">
        <v>42</v>
      </c>
      <c r="AC200" s="48" t="s">
        <v>112</v>
      </c>
      <c r="AD200" s="48" t="s">
        <v>134</v>
      </c>
      <c r="AE200" s="48" t="s">
        <v>114</v>
      </c>
      <c r="AF200" s="52">
        <v>17654</v>
      </c>
      <c r="AG200" s="52">
        <v>17654</v>
      </c>
      <c r="AH200" s="48" t="s">
        <v>755</v>
      </c>
    </row>
    <row r="201" spans="1:34" ht="78.75">
      <c r="A201" s="47" t="s">
        <v>825</v>
      </c>
      <c r="B201" s="48" t="s">
        <v>826</v>
      </c>
      <c r="C201" s="48" t="s">
        <v>827</v>
      </c>
      <c r="D201" s="49" t="s">
        <v>103</v>
      </c>
      <c r="E201" s="47" t="s">
        <v>995</v>
      </c>
      <c r="F201" s="47" t="s">
        <v>823</v>
      </c>
      <c r="G201" s="48" t="s">
        <v>1014</v>
      </c>
      <c r="H201" s="48" t="s">
        <v>141</v>
      </c>
      <c r="I201" s="48"/>
      <c r="J201" s="48"/>
      <c r="K201" s="48" t="s">
        <v>106</v>
      </c>
      <c r="L201" s="47" t="s">
        <v>824</v>
      </c>
      <c r="M201" s="48"/>
      <c r="N201" s="48" t="s">
        <v>108</v>
      </c>
      <c r="O201" s="47" t="s">
        <v>109</v>
      </c>
      <c r="P201" s="50">
        <v>1</v>
      </c>
      <c r="Q201" s="48" t="s">
        <v>57</v>
      </c>
      <c r="R201" s="58"/>
      <c r="S201" s="51">
        <f t="shared" si="9"/>
        <v>0</v>
      </c>
      <c r="T201" s="51">
        <f t="shared" si="10"/>
        <v>0</v>
      </c>
      <c r="U201" s="51">
        <f t="shared" si="11"/>
        <v>0</v>
      </c>
      <c r="V201" s="48" t="s">
        <v>132</v>
      </c>
      <c r="W201" s="57">
        <v>42638</v>
      </c>
      <c r="X201" s="48" t="s">
        <v>133</v>
      </c>
      <c r="Y201" s="59"/>
      <c r="Z201" s="47" t="s">
        <v>111</v>
      </c>
      <c r="AA201" s="48" t="s">
        <v>62</v>
      </c>
      <c r="AB201" s="51">
        <v>42</v>
      </c>
      <c r="AC201" s="48" t="s">
        <v>112</v>
      </c>
      <c r="AD201" s="48" t="s">
        <v>134</v>
      </c>
      <c r="AE201" s="48" t="s">
        <v>114</v>
      </c>
      <c r="AF201" s="52">
        <v>17654</v>
      </c>
      <c r="AG201" s="52">
        <v>17654</v>
      </c>
      <c r="AH201" s="48" t="s">
        <v>755</v>
      </c>
    </row>
    <row r="202" spans="1:34" ht="78.75">
      <c r="A202" s="47" t="s">
        <v>828</v>
      </c>
      <c r="B202" s="48" t="s">
        <v>829</v>
      </c>
      <c r="C202" s="48" t="s">
        <v>830</v>
      </c>
      <c r="D202" s="49" t="s">
        <v>103</v>
      </c>
      <c r="E202" s="47" t="s">
        <v>995</v>
      </c>
      <c r="F202" s="47" t="s">
        <v>823</v>
      </c>
      <c r="G202" s="48" t="s">
        <v>1014</v>
      </c>
      <c r="H202" s="48" t="s">
        <v>141</v>
      </c>
      <c r="I202" s="48"/>
      <c r="J202" s="48"/>
      <c r="K202" s="48" t="s">
        <v>106</v>
      </c>
      <c r="L202" s="47" t="s">
        <v>824</v>
      </c>
      <c r="M202" s="48"/>
      <c r="N202" s="48" t="s">
        <v>108</v>
      </c>
      <c r="O202" s="47" t="s">
        <v>109</v>
      </c>
      <c r="P202" s="50">
        <v>1</v>
      </c>
      <c r="Q202" s="48" t="s">
        <v>57</v>
      </c>
      <c r="R202" s="58"/>
      <c r="S202" s="51">
        <f t="shared" si="9"/>
        <v>0</v>
      </c>
      <c r="T202" s="51">
        <f t="shared" si="10"/>
        <v>0</v>
      </c>
      <c r="U202" s="51">
        <f t="shared" si="11"/>
        <v>0</v>
      </c>
      <c r="V202" s="48" t="s">
        <v>132</v>
      </c>
      <c r="W202" s="57">
        <v>42638</v>
      </c>
      <c r="X202" s="48" t="s">
        <v>133</v>
      </c>
      <c r="Y202" s="59"/>
      <c r="Z202" s="47" t="s">
        <v>111</v>
      </c>
      <c r="AA202" s="48" t="s">
        <v>62</v>
      </c>
      <c r="AB202" s="51">
        <v>42</v>
      </c>
      <c r="AC202" s="48" t="s">
        <v>112</v>
      </c>
      <c r="AD202" s="48" t="s">
        <v>134</v>
      </c>
      <c r="AE202" s="48" t="s">
        <v>114</v>
      </c>
      <c r="AF202" s="52">
        <v>17654</v>
      </c>
      <c r="AG202" s="52">
        <v>17654</v>
      </c>
      <c r="AH202" s="48" t="s">
        <v>755</v>
      </c>
    </row>
    <row r="203" spans="1:34" ht="63">
      <c r="A203" s="47" t="s">
        <v>831</v>
      </c>
      <c r="B203" s="48" t="s">
        <v>832</v>
      </c>
      <c r="C203" s="48" t="s">
        <v>833</v>
      </c>
      <c r="D203" s="49" t="s">
        <v>103</v>
      </c>
      <c r="E203" s="47" t="s">
        <v>996</v>
      </c>
      <c r="F203" s="47" t="s">
        <v>834</v>
      </c>
      <c r="G203" s="48" t="s">
        <v>1015</v>
      </c>
      <c r="H203" s="48" t="s">
        <v>186</v>
      </c>
      <c r="I203" s="48"/>
      <c r="J203" s="48"/>
      <c r="K203" s="48" t="s">
        <v>106</v>
      </c>
      <c r="L203" s="47" t="s">
        <v>835</v>
      </c>
      <c r="M203" s="48"/>
      <c r="N203" s="48" t="s">
        <v>836</v>
      </c>
      <c r="O203" s="47" t="s">
        <v>109</v>
      </c>
      <c r="P203" s="50">
        <v>1</v>
      </c>
      <c r="Q203" s="48" t="s">
        <v>57</v>
      </c>
      <c r="R203" s="58"/>
      <c r="S203" s="51">
        <f t="shared" si="9"/>
        <v>0</v>
      </c>
      <c r="T203" s="51">
        <f t="shared" si="10"/>
        <v>0</v>
      </c>
      <c r="U203" s="51">
        <f t="shared" si="11"/>
        <v>0</v>
      </c>
      <c r="V203" s="48" t="s">
        <v>342</v>
      </c>
      <c r="W203" s="57">
        <v>42638</v>
      </c>
      <c r="X203" s="48" t="s">
        <v>837</v>
      </c>
      <c r="Y203" s="59"/>
      <c r="Z203" s="47" t="s">
        <v>111</v>
      </c>
      <c r="AA203" s="48" t="s">
        <v>62</v>
      </c>
      <c r="AB203" s="51">
        <v>3.8</v>
      </c>
      <c r="AC203" s="48" t="s">
        <v>112</v>
      </c>
      <c r="AD203" s="48" t="s">
        <v>113</v>
      </c>
      <c r="AE203" s="48" t="s">
        <v>114</v>
      </c>
      <c r="AF203" s="52">
        <v>9232</v>
      </c>
      <c r="AG203" s="52">
        <v>9232</v>
      </c>
      <c r="AH203" s="48" t="s">
        <v>755</v>
      </c>
    </row>
    <row r="204" spans="1:34" ht="63">
      <c r="A204" s="47" t="s">
        <v>838</v>
      </c>
      <c r="B204" s="48" t="s">
        <v>839</v>
      </c>
      <c r="C204" s="48" t="s">
        <v>840</v>
      </c>
      <c r="D204" s="49" t="s">
        <v>103</v>
      </c>
      <c r="E204" s="47" t="s">
        <v>996</v>
      </c>
      <c r="F204" s="47" t="s">
        <v>834</v>
      </c>
      <c r="G204" s="48" t="s">
        <v>1015</v>
      </c>
      <c r="H204" s="48" t="s">
        <v>186</v>
      </c>
      <c r="I204" s="48"/>
      <c r="J204" s="48"/>
      <c r="K204" s="48" t="s">
        <v>106</v>
      </c>
      <c r="L204" s="47" t="s">
        <v>835</v>
      </c>
      <c r="M204" s="48"/>
      <c r="N204" s="48" t="s">
        <v>836</v>
      </c>
      <c r="O204" s="47" t="s">
        <v>109</v>
      </c>
      <c r="P204" s="50">
        <v>1</v>
      </c>
      <c r="Q204" s="48" t="s">
        <v>57</v>
      </c>
      <c r="R204" s="58"/>
      <c r="S204" s="51">
        <f t="shared" si="9"/>
        <v>0</v>
      </c>
      <c r="T204" s="51">
        <f t="shared" si="10"/>
        <v>0</v>
      </c>
      <c r="U204" s="51">
        <f t="shared" si="11"/>
        <v>0</v>
      </c>
      <c r="V204" s="48" t="s">
        <v>342</v>
      </c>
      <c r="W204" s="57">
        <v>42638</v>
      </c>
      <c r="X204" s="48" t="s">
        <v>837</v>
      </c>
      <c r="Y204" s="59"/>
      <c r="Z204" s="47" t="s">
        <v>111</v>
      </c>
      <c r="AA204" s="48" t="s">
        <v>62</v>
      </c>
      <c r="AB204" s="51">
        <v>3.8</v>
      </c>
      <c r="AC204" s="48" t="s">
        <v>112</v>
      </c>
      <c r="AD204" s="48" t="s">
        <v>113</v>
      </c>
      <c r="AE204" s="48" t="s">
        <v>114</v>
      </c>
      <c r="AF204" s="52">
        <v>9232</v>
      </c>
      <c r="AG204" s="52">
        <v>9232</v>
      </c>
      <c r="AH204" s="48" t="s">
        <v>755</v>
      </c>
    </row>
    <row r="205" spans="1:34" ht="63">
      <c r="A205" s="47" t="s">
        <v>841</v>
      </c>
      <c r="B205" s="48" t="s">
        <v>842</v>
      </c>
      <c r="C205" s="48" t="s">
        <v>843</v>
      </c>
      <c r="D205" s="49" t="s">
        <v>103</v>
      </c>
      <c r="E205" s="47" t="s">
        <v>996</v>
      </c>
      <c r="F205" s="47" t="s">
        <v>834</v>
      </c>
      <c r="G205" s="48" t="s">
        <v>1015</v>
      </c>
      <c r="H205" s="48" t="s">
        <v>186</v>
      </c>
      <c r="I205" s="48"/>
      <c r="J205" s="48"/>
      <c r="K205" s="48" t="s">
        <v>106</v>
      </c>
      <c r="L205" s="47" t="s">
        <v>835</v>
      </c>
      <c r="M205" s="48"/>
      <c r="N205" s="48" t="s">
        <v>836</v>
      </c>
      <c r="O205" s="47" t="s">
        <v>109</v>
      </c>
      <c r="P205" s="50">
        <v>1</v>
      </c>
      <c r="Q205" s="48" t="s">
        <v>57</v>
      </c>
      <c r="R205" s="58"/>
      <c r="S205" s="51">
        <f t="shared" si="9"/>
        <v>0</v>
      </c>
      <c r="T205" s="51">
        <f t="shared" si="10"/>
        <v>0</v>
      </c>
      <c r="U205" s="51">
        <f t="shared" si="11"/>
        <v>0</v>
      </c>
      <c r="V205" s="48" t="s">
        <v>342</v>
      </c>
      <c r="W205" s="57">
        <v>42638</v>
      </c>
      <c r="X205" s="48" t="s">
        <v>837</v>
      </c>
      <c r="Y205" s="59"/>
      <c r="Z205" s="47" t="s">
        <v>111</v>
      </c>
      <c r="AA205" s="48" t="s">
        <v>62</v>
      </c>
      <c r="AB205" s="51">
        <v>3.8</v>
      </c>
      <c r="AC205" s="48" t="s">
        <v>112</v>
      </c>
      <c r="AD205" s="48" t="s">
        <v>113</v>
      </c>
      <c r="AE205" s="48" t="s">
        <v>114</v>
      </c>
      <c r="AF205" s="52">
        <v>9232</v>
      </c>
      <c r="AG205" s="52">
        <v>9232</v>
      </c>
      <c r="AH205" s="48" t="s">
        <v>755</v>
      </c>
    </row>
    <row r="206" spans="1:34" ht="63">
      <c r="A206" s="47" t="s">
        <v>70</v>
      </c>
      <c r="B206" s="48" t="s">
        <v>844</v>
      </c>
      <c r="C206" s="48" t="s">
        <v>845</v>
      </c>
      <c r="D206" s="49" t="s">
        <v>103</v>
      </c>
      <c r="E206" s="47" t="s">
        <v>996</v>
      </c>
      <c r="F206" s="47" t="s">
        <v>834</v>
      </c>
      <c r="G206" s="48" t="s">
        <v>1015</v>
      </c>
      <c r="H206" s="48" t="s">
        <v>186</v>
      </c>
      <c r="I206" s="48"/>
      <c r="J206" s="48"/>
      <c r="K206" s="48" t="s">
        <v>106</v>
      </c>
      <c r="L206" s="47" t="s">
        <v>835</v>
      </c>
      <c r="M206" s="48"/>
      <c r="N206" s="48" t="s">
        <v>836</v>
      </c>
      <c r="O206" s="47" t="s">
        <v>109</v>
      </c>
      <c r="P206" s="50">
        <v>1</v>
      </c>
      <c r="Q206" s="48" t="s">
        <v>57</v>
      </c>
      <c r="R206" s="58"/>
      <c r="S206" s="51">
        <f t="shared" si="9"/>
        <v>0</v>
      </c>
      <c r="T206" s="51">
        <f t="shared" si="10"/>
        <v>0</v>
      </c>
      <c r="U206" s="51">
        <f t="shared" si="11"/>
        <v>0</v>
      </c>
      <c r="V206" s="48" t="s">
        <v>342</v>
      </c>
      <c r="W206" s="57">
        <v>42638</v>
      </c>
      <c r="X206" s="48" t="s">
        <v>837</v>
      </c>
      <c r="Y206" s="59"/>
      <c r="Z206" s="47" t="s">
        <v>111</v>
      </c>
      <c r="AA206" s="48" t="s">
        <v>62</v>
      </c>
      <c r="AB206" s="51">
        <v>3.8</v>
      </c>
      <c r="AC206" s="48" t="s">
        <v>112</v>
      </c>
      <c r="AD206" s="48" t="s">
        <v>113</v>
      </c>
      <c r="AE206" s="48" t="s">
        <v>114</v>
      </c>
      <c r="AF206" s="52">
        <v>9232</v>
      </c>
      <c r="AG206" s="52">
        <v>9232</v>
      </c>
      <c r="AH206" s="48" t="s">
        <v>755</v>
      </c>
    </row>
    <row r="207" spans="1:34" ht="78.75">
      <c r="A207" s="47" t="s">
        <v>846</v>
      </c>
      <c r="B207" s="48" t="s">
        <v>847</v>
      </c>
      <c r="C207" s="48" t="s">
        <v>848</v>
      </c>
      <c r="D207" s="49" t="s">
        <v>166</v>
      </c>
      <c r="E207" s="47" t="s">
        <v>997</v>
      </c>
      <c r="F207" s="47" t="s">
        <v>849</v>
      </c>
      <c r="G207" s="48" t="s">
        <v>1008</v>
      </c>
      <c r="H207" s="48" t="s">
        <v>850</v>
      </c>
      <c r="I207" s="48"/>
      <c r="J207" s="48"/>
      <c r="K207" s="48" t="s">
        <v>106</v>
      </c>
      <c r="L207" s="47" t="s">
        <v>851</v>
      </c>
      <c r="M207" s="48"/>
      <c r="N207" s="48" t="s">
        <v>852</v>
      </c>
      <c r="O207" s="47" t="s">
        <v>109</v>
      </c>
      <c r="P207" s="50">
        <v>1</v>
      </c>
      <c r="Q207" s="48" t="s">
        <v>144</v>
      </c>
      <c r="R207" s="58"/>
      <c r="S207" s="51">
        <f t="shared" si="9"/>
        <v>0</v>
      </c>
      <c r="T207" s="51">
        <f t="shared" si="10"/>
        <v>0</v>
      </c>
      <c r="U207" s="51">
        <f t="shared" si="11"/>
        <v>0</v>
      </c>
      <c r="V207" s="48" t="s">
        <v>226</v>
      </c>
      <c r="W207" s="57">
        <v>42638</v>
      </c>
      <c r="X207" s="48" t="s">
        <v>110</v>
      </c>
      <c r="Y207" s="59"/>
      <c r="Z207" s="47" t="s">
        <v>111</v>
      </c>
      <c r="AA207" s="48" t="s">
        <v>62</v>
      </c>
      <c r="AB207" s="51">
        <v>5.4</v>
      </c>
      <c r="AC207" s="48" t="s">
        <v>112</v>
      </c>
      <c r="AD207" s="48" t="s">
        <v>853</v>
      </c>
      <c r="AE207" s="48" t="s">
        <v>114</v>
      </c>
      <c r="AF207" s="52">
        <v>12822</v>
      </c>
      <c r="AG207" s="52">
        <v>12822</v>
      </c>
      <c r="AH207" s="48" t="s">
        <v>755</v>
      </c>
    </row>
    <row r="208" spans="1:34" ht="78.75">
      <c r="A208" s="47" t="s">
        <v>854</v>
      </c>
      <c r="B208" s="48" t="s">
        <v>855</v>
      </c>
      <c r="C208" s="48" t="s">
        <v>856</v>
      </c>
      <c r="D208" s="49" t="s">
        <v>103</v>
      </c>
      <c r="E208" s="47" t="s">
        <v>998</v>
      </c>
      <c r="F208" s="47" t="s">
        <v>857</v>
      </c>
      <c r="G208" s="48" t="s">
        <v>1006</v>
      </c>
      <c r="H208" s="48" t="s">
        <v>850</v>
      </c>
      <c r="I208" s="48"/>
      <c r="J208" s="48"/>
      <c r="K208" s="48" t="s">
        <v>106</v>
      </c>
      <c r="L208" s="47" t="s">
        <v>858</v>
      </c>
      <c r="M208" s="48"/>
      <c r="N208" s="48" t="s">
        <v>108</v>
      </c>
      <c r="O208" s="47" t="s">
        <v>109</v>
      </c>
      <c r="P208" s="50">
        <v>1</v>
      </c>
      <c r="Q208" s="48" t="s">
        <v>57</v>
      </c>
      <c r="R208" s="58"/>
      <c r="S208" s="51">
        <f t="shared" si="9"/>
        <v>0</v>
      </c>
      <c r="T208" s="51">
        <f t="shared" si="10"/>
        <v>0</v>
      </c>
      <c r="U208" s="51">
        <f t="shared" si="11"/>
        <v>0</v>
      </c>
      <c r="V208" s="48" t="s">
        <v>132</v>
      </c>
      <c r="W208" s="57">
        <v>42638</v>
      </c>
      <c r="X208" s="48" t="s">
        <v>110</v>
      </c>
      <c r="Y208" s="59"/>
      <c r="Z208" s="47" t="s">
        <v>111</v>
      </c>
      <c r="AA208" s="48" t="s">
        <v>62</v>
      </c>
      <c r="AB208" s="51">
        <v>13</v>
      </c>
      <c r="AC208" s="48" t="s">
        <v>112</v>
      </c>
      <c r="AD208" s="48" t="s">
        <v>853</v>
      </c>
      <c r="AE208" s="48" t="s">
        <v>114</v>
      </c>
      <c r="AF208" s="52">
        <v>12822</v>
      </c>
      <c r="AG208" s="52">
        <v>12822</v>
      </c>
      <c r="AH208" s="48" t="s">
        <v>755</v>
      </c>
    </row>
    <row r="209" spans="1:34" ht="78.75">
      <c r="A209" s="47" t="s">
        <v>859</v>
      </c>
      <c r="B209" s="48" t="s">
        <v>860</v>
      </c>
      <c r="C209" s="48" t="s">
        <v>861</v>
      </c>
      <c r="D209" s="49" t="s">
        <v>103</v>
      </c>
      <c r="E209" s="47" t="s">
        <v>998</v>
      </c>
      <c r="F209" s="47" t="s">
        <v>857</v>
      </c>
      <c r="G209" s="48" t="s">
        <v>1006</v>
      </c>
      <c r="H209" s="48" t="s">
        <v>850</v>
      </c>
      <c r="I209" s="48"/>
      <c r="J209" s="48"/>
      <c r="K209" s="48" t="s">
        <v>106</v>
      </c>
      <c r="L209" s="47" t="s">
        <v>858</v>
      </c>
      <c r="M209" s="48"/>
      <c r="N209" s="48" t="s">
        <v>108</v>
      </c>
      <c r="O209" s="47" t="s">
        <v>109</v>
      </c>
      <c r="P209" s="50">
        <v>1</v>
      </c>
      <c r="Q209" s="48" t="s">
        <v>57</v>
      </c>
      <c r="R209" s="58"/>
      <c r="S209" s="51">
        <f t="shared" si="9"/>
        <v>0</v>
      </c>
      <c r="T209" s="51">
        <f t="shared" si="10"/>
        <v>0</v>
      </c>
      <c r="U209" s="51">
        <f t="shared" si="11"/>
        <v>0</v>
      </c>
      <c r="V209" s="48" t="s">
        <v>132</v>
      </c>
      <c r="W209" s="57">
        <v>42638</v>
      </c>
      <c r="X209" s="48" t="s">
        <v>110</v>
      </c>
      <c r="Y209" s="59"/>
      <c r="Z209" s="47" t="s">
        <v>111</v>
      </c>
      <c r="AA209" s="48" t="s">
        <v>62</v>
      </c>
      <c r="AB209" s="51">
        <v>13</v>
      </c>
      <c r="AC209" s="48" t="s">
        <v>112</v>
      </c>
      <c r="AD209" s="48" t="s">
        <v>853</v>
      </c>
      <c r="AE209" s="48" t="s">
        <v>114</v>
      </c>
      <c r="AF209" s="52">
        <v>12822</v>
      </c>
      <c r="AG209" s="52">
        <v>12822</v>
      </c>
      <c r="AH209" s="48" t="s">
        <v>755</v>
      </c>
    </row>
    <row r="210" spans="1:34" ht="78.75">
      <c r="A210" s="47" t="s">
        <v>862</v>
      </c>
      <c r="B210" s="48" t="s">
        <v>863</v>
      </c>
      <c r="C210" s="48" t="s">
        <v>864</v>
      </c>
      <c r="D210" s="49" t="s">
        <v>103</v>
      </c>
      <c r="E210" s="47" t="s">
        <v>998</v>
      </c>
      <c r="F210" s="47" t="s">
        <v>857</v>
      </c>
      <c r="G210" s="48" t="s">
        <v>1006</v>
      </c>
      <c r="H210" s="48" t="s">
        <v>850</v>
      </c>
      <c r="I210" s="48"/>
      <c r="J210" s="48"/>
      <c r="K210" s="48" t="s">
        <v>106</v>
      </c>
      <c r="L210" s="47" t="s">
        <v>858</v>
      </c>
      <c r="M210" s="48"/>
      <c r="N210" s="48" t="s">
        <v>108</v>
      </c>
      <c r="O210" s="47" t="s">
        <v>109</v>
      </c>
      <c r="P210" s="50">
        <v>1</v>
      </c>
      <c r="Q210" s="48" t="s">
        <v>57</v>
      </c>
      <c r="R210" s="58"/>
      <c r="S210" s="51">
        <f t="shared" si="9"/>
        <v>0</v>
      </c>
      <c r="T210" s="51">
        <f t="shared" si="10"/>
        <v>0</v>
      </c>
      <c r="U210" s="51">
        <f t="shared" si="11"/>
        <v>0</v>
      </c>
      <c r="V210" s="48" t="s">
        <v>132</v>
      </c>
      <c r="W210" s="57">
        <v>42638</v>
      </c>
      <c r="X210" s="48" t="s">
        <v>110</v>
      </c>
      <c r="Y210" s="59"/>
      <c r="Z210" s="47" t="s">
        <v>111</v>
      </c>
      <c r="AA210" s="48" t="s">
        <v>62</v>
      </c>
      <c r="AB210" s="51">
        <v>13</v>
      </c>
      <c r="AC210" s="48" t="s">
        <v>112</v>
      </c>
      <c r="AD210" s="48" t="s">
        <v>853</v>
      </c>
      <c r="AE210" s="48" t="s">
        <v>114</v>
      </c>
      <c r="AF210" s="52">
        <v>12822</v>
      </c>
      <c r="AG210" s="52">
        <v>12822</v>
      </c>
      <c r="AH210" s="48" t="s">
        <v>755</v>
      </c>
    </row>
    <row r="211" spans="1:34" ht="78.75">
      <c r="A211" s="47" t="s">
        <v>865</v>
      </c>
      <c r="B211" s="48" t="s">
        <v>866</v>
      </c>
      <c r="C211" s="48" t="s">
        <v>867</v>
      </c>
      <c r="D211" s="49" t="s">
        <v>103</v>
      </c>
      <c r="E211" s="47" t="s">
        <v>998</v>
      </c>
      <c r="F211" s="47" t="s">
        <v>857</v>
      </c>
      <c r="G211" s="48" t="s">
        <v>1006</v>
      </c>
      <c r="H211" s="48" t="s">
        <v>850</v>
      </c>
      <c r="I211" s="48"/>
      <c r="J211" s="48"/>
      <c r="K211" s="48" t="s">
        <v>106</v>
      </c>
      <c r="L211" s="47" t="s">
        <v>858</v>
      </c>
      <c r="M211" s="48"/>
      <c r="N211" s="48" t="s">
        <v>108</v>
      </c>
      <c r="O211" s="47" t="s">
        <v>109</v>
      </c>
      <c r="P211" s="50">
        <v>1</v>
      </c>
      <c r="Q211" s="48" t="s">
        <v>57</v>
      </c>
      <c r="R211" s="58"/>
      <c r="S211" s="51">
        <f t="shared" si="9"/>
        <v>0</v>
      </c>
      <c r="T211" s="51">
        <f t="shared" si="10"/>
        <v>0</v>
      </c>
      <c r="U211" s="51">
        <f t="shared" si="11"/>
        <v>0</v>
      </c>
      <c r="V211" s="48" t="s">
        <v>132</v>
      </c>
      <c r="W211" s="57">
        <v>42638</v>
      </c>
      <c r="X211" s="48" t="s">
        <v>110</v>
      </c>
      <c r="Y211" s="59"/>
      <c r="Z211" s="47" t="s">
        <v>111</v>
      </c>
      <c r="AA211" s="48" t="s">
        <v>62</v>
      </c>
      <c r="AB211" s="51">
        <v>13</v>
      </c>
      <c r="AC211" s="48" t="s">
        <v>112</v>
      </c>
      <c r="AD211" s="48" t="s">
        <v>853</v>
      </c>
      <c r="AE211" s="48" t="s">
        <v>114</v>
      </c>
      <c r="AF211" s="52">
        <v>12822</v>
      </c>
      <c r="AG211" s="52">
        <v>12822</v>
      </c>
      <c r="AH211" s="48" t="s">
        <v>755</v>
      </c>
    </row>
    <row r="212" spans="1:34" ht="78.75">
      <c r="A212" s="47" t="s">
        <v>868</v>
      </c>
      <c r="B212" s="48" t="s">
        <v>869</v>
      </c>
      <c r="C212" s="48" t="s">
        <v>870</v>
      </c>
      <c r="D212" s="49" t="s">
        <v>103</v>
      </c>
      <c r="E212" s="47" t="s">
        <v>998</v>
      </c>
      <c r="F212" s="47" t="s">
        <v>857</v>
      </c>
      <c r="G212" s="48" t="s">
        <v>1006</v>
      </c>
      <c r="H212" s="48" t="s">
        <v>850</v>
      </c>
      <c r="I212" s="48"/>
      <c r="J212" s="48"/>
      <c r="K212" s="48" t="s">
        <v>106</v>
      </c>
      <c r="L212" s="47" t="s">
        <v>858</v>
      </c>
      <c r="M212" s="48"/>
      <c r="N212" s="48" t="s">
        <v>108</v>
      </c>
      <c r="O212" s="47" t="s">
        <v>109</v>
      </c>
      <c r="P212" s="50">
        <v>1</v>
      </c>
      <c r="Q212" s="48" t="s">
        <v>57</v>
      </c>
      <c r="R212" s="58"/>
      <c r="S212" s="51">
        <f t="shared" si="9"/>
        <v>0</v>
      </c>
      <c r="T212" s="51">
        <f t="shared" si="10"/>
        <v>0</v>
      </c>
      <c r="U212" s="51">
        <f t="shared" si="11"/>
        <v>0</v>
      </c>
      <c r="V212" s="48" t="s">
        <v>132</v>
      </c>
      <c r="W212" s="57">
        <v>42638</v>
      </c>
      <c r="X212" s="48" t="s">
        <v>110</v>
      </c>
      <c r="Y212" s="59"/>
      <c r="Z212" s="47" t="s">
        <v>111</v>
      </c>
      <c r="AA212" s="48" t="s">
        <v>62</v>
      </c>
      <c r="AB212" s="51">
        <v>13</v>
      </c>
      <c r="AC212" s="48" t="s">
        <v>112</v>
      </c>
      <c r="AD212" s="48" t="s">
        <v>853</v>
      </c>
      <c r="AE212" s="48" t="s">
        <v>114</v>
      </c>
      <c r="AF212" s="52">
        <v>12822</v>
      </c>
      <c r="AG212" s="52">
        <v>12822</v>
      </c>
      <c r="AH212" s="48" t="s">
        <v>755</v>
      </c>
    </row>
    <row r="213" spans="1:34" ht="78.75">
      <c r="A213" s="47" t="s">
        <v>871</v>
      </c>
      <c r="B213" s="48" t="s">
        <v>872</v>
      </c>
      <c r="C213" s="48" t="s">
        <v>873</v>
      </c>
      <c r="D213" s="49" t="s">
        <v>103</v>
      </c>
      <c r="E213" s="47" t="s">
        <v>999</v>
      </c>
      <c r="F213" s="47" t="s">
        <v>874</v>
      </c>
      <c r="G213" s="48" t="s">
        <v>1014</v>
      </c>
      <c r="H213" s="48" t="s">
        <v>850</v>
      </c>
      <c r="I213" s="48"/>
      <c r="J213" s="48"/>
      <c r="K213" s="48" t="s">
        <v>106</v>
      </c>
      <c r="L213" s="47" t="s">
        <v>875</v>
      </c>
      <c r="M213" s="48"/>
      <c r="N213" s="48" t="s">
        <v>108</v>
      </c>
      <c r="O213" s="47" t="s">
        <v>109</v>
      </c>
      <c r="P213" s="50">
        <v>1</v>
      </c>
      <c r="Q213" s="48" t="s">
        <v>57</v>
      </c>
      <c r="R213" s="58"/>
      <c r="S213" s="51">
        <f t="shared" si="9"/>
        <v>0</v>
      </c>
      <c r="T213" s="51">
        <f t="shared" si="10"/>
        <v>0</v>
      </c>
      <c r="U213" s="51">
        <f t="shared" si="11"/>
        <v>0</v>
      </c>
      <c r="V213" s="48" t="s">
        <v>132</v>
      </c>
      <c r="W213" s="57">
        <v>42638</v>
      </c>
      <c r="X213" s="48" t="s">
        <v>110</v>
      </c>
      <c r="Y213" s="59"/>
      <c r="Z213" s="47" t="s">
        <v>111</v>
      </c>
      <c r="AA213" s="48" t="s">
        <v>62</v>
      </c>
      <c r="AB213" s="51">
        <v>13</v>
      </c>
      <c r="AC213" s="48" t="s">
        <v>112</v>
      </c>
      <c r="AD213" s="48" t="s">
        <v>853</v>
      </c>
      <c r="AE213" s="48" t="s">
        <v>114</v>
      </c>
      <c r="AF213" s="52">
        <v>12822</v>
      </c>
      <c r="AG213" s="52">
        <v>12822</v>
      </c>
      <c r="AH213" s="48" t="s">
        <v>755</v>
      </c>
    </row>
    <row r="214" spans="1:34" ht="78.75">
      <c r="A214" s="47" t="s">
        <v>876</v>
      </c>
      <c r="B214" s="48" t="s">
        <v>877</v>
      </c>
      <c r="C214" s="48" t="s">
        <v>878</v>
      </c>
      <c r="D214" s="49" t="s">
        <v>103</v>
      </c>
      <c r="E214" s="47" t="s">
        <v>999</v>
      </c>
      <c r="F214" s="47" t="s">
        <v>874</v>
      </c>
      <c r="G214" s="48" t="s">
        <v>1014</v>
      </c>
      <c r="H214" s="48" t="s">
        <v>850</v>
      </c>
      <c r="I214" s="48"/>
      <c r="J214" s="48"/>
      <c r="K214" s="48" t="s">
        <v>106</v>
      </c>
      <c r="L214" s="47" t="s">
        <v>875</v>
      </c>
      <c r="M214" s="48"/>
      <c r="N214" s="48" t="s">
        <v>108</v>
      </c>
      <c r="O214" s="47" t="s">
        <v>109</v>
      </c>
      <c r="P214" s="50">
        <v>1</v>
      </c>
      <c r="Q214" s="48" t="s">
        <v>57</v>
      </c>
      <c r="R214" s="58"/>
      <c r="S214" s="51">
        <f t="shared" si="9"/>
        <v>0</v>
      </c>
      <c r="T214" s="51">
        <f t="shared" si="10"/>
        <v>0</v>
      </c>
      <c r="U214" s="51">
        <f t="shared" si="11"/>
        <v>0</v>
      </c>
      <c r="V214" s="48" t="s">
        <v>132</v>
      </c>
      <c r="W214" s="57">
        <v>42638</v>
      </c>
      <c r="X214" s="48" t="s">
        <v>110</v>
      </c>
      <c r="Y214" s="59"/>
      <c r="Z214" s="47" t="s">
        <v>111</v>
      </c>
      <c r="AA214" s="48" t="s">
        <v>62</v>
      </c>
      <c r="AB214" s="51">
        <v>13</v>
      </c>
      <c r="AC214" s="48" t="s">
        <v>112</v>
      </c>
      <c r="AD214" s="48" t="s">
        <v>853</v>
      </c>
      <c r="AE214" s="48" t="s">
        <v>114</v>
      </c>
      <c r="AF214" s="52">
        <v>12822</v>
      </c>
      <c r="AG214" s="52">
        <v>12822</v>
      </c>
      <c r="AH214" s="48" t="s">
        <v>755</v>
      </c>
    </row>
    <row r="215" spans="1:34" ht="78.75">
      <c r="A215" s="47" t="s">
        <v>879</v>
      </c>
      <c r="B215" s="48" t="s">
        <v>880</v>
      </c>
      <c r="C215" s="48" t="s">
        <v>881</v>
      </c>
      <c r="D215" s="49" t="s">
        <v>103</v>
      </c>
      <c r="E215" s="47" t="s">
        <v>999</v>
      </c>
      <c r="F215" s="47" t="s">
        <v>874</v>
      </c>
      <c r="G215" s="48" t="s">
        <v>1014</v>
      </c>
      <c r="H215" s="48" t="s">
        <v>850</v>
      </c>
      <c r="I215" s="48"/>
      <c r="J215" s="48"/>
      <c r="K215" s="48" t="s">
        <v>106</v>
      </c>
      <c r="L215" s="47" t="s">
        <v>875</v>
      </c>
      <c r="M215" s="48"/>
      <c r="N215" s="48" t="s">
        <v>108</v>
      </c>
      <c r="O215" s="47" t="s">
        <v>109</v>
      </c>
      <c r="P215" s="50">
        <v>1</v>
      </c>
      <c r="Q215" s="48" t="s">
        <v>57</v>
      </c>
      <c r="R215" s="58"/>
      <c r="S215" s="51">
        <f t="shared" si="9"/>
        <v>0</v>
      </c>
      <c r="T215" s="51">
        <f t="shared" si="10"/>
        <v>0</v>
      </c>
      <c r="U215" s="51">
        <f t="shared" si="11"/>
        <v>0</v>
      </c>
      <c r="V215" s="48" t="s">
        <v>132</v>
      </c>
      <c r="W215" s="57">
        <v>42638</v>
      </c>
      <c r="X215" s="48" t="s">
        <v>110</v>
      </c>
      <c r="Y215" s="59"/>
      <c r="Z215" s="47" t="s">
        <v>111</v>
      </c>
      <c r="AA215" s="48" t="s">
        <v>62</v>
      </c>
      <c r="AB215" s="51">
        <v>13</v>
      </c>
      <c r="AC215" s="48" t="s">
        <v>112</v>
      </c>
      <c r="AD215" s="48" t="s">
        <v>853</v>
      </c>
      <c r="AE215" s="48" t="s">
        <v>114</v>
      </c>
      <c r="AF215" s="52">
        <v>12822</v>
      </c>
      <c r="AG215" s="52">
        <v>12822</v>
      </c>
      <c r="AH215" s="48" t="s">
        <v>755</v>
      </c>
    </row>
    <row r="216" spans="1:34" ht="94.5">
      <c r="A216" s="47" t="s">
        <v>882</v>
      </c>
      <c r="B216" s="48" t="s">
        <v>883</v>
      </c>
      <c r="C216" s="48" t="s">
        <v>884</v>
      </c>
      <c r="D216" s="49" t="s">
        <v>1017</v>
      </c>
      <c r="E216" s="47" t="s">
        <v>1000</v>
      </c>
      <c r="F216" s="47" t="s">
        <v>885</v>
      </c>
      <c r="G216" s="48" t="s">
        <v>1008</v>
      </c>
      <c r="H216" s="48" t="s">
        <v>886</v>
      </c>
      <c r="I216" s="48"/>
      <c r="J216" s="48"/>
      <c r="K216" s="48" t="s">
        <v>106</v>
      </c>
      <c r="L216" s="47" t="s">
        <v>887</v>
      </c>
      <c r="M216" s="48"/>
      <c r="N216" s="48" t="s">
        <v>108</v>
      </c>
      <c r="O216" s="47" t="s">
        <v>109</v>
      </c>
      <c r="P216" s="50">
        <v>1</v>
      </c>
      <c r="Q216" s="48" t="s">
        <v>144</v>
      </c>
      <c r="R216" s="58"/>
      <c r="S216" s="51">
        <f t="shared" si="9"/>
        <v>0</v>
      </c>
      <c r="T216" s="51">
        <f t="shared" si="10"/>
        <v>0</v>
      </c>
      <c r="U216" s="51">
        <f t="shared" si="11"/>
        <v>0</v>
      </c>
      <c r="V216" s="48" t="s">
        <v>226</v>
      </c>
      <c r="W216" s="57">
        <v>42653</v>
      </c>
      <c r="X216" s="48" t="s">
        <v>888</v>
      </c>
      <c r="Y216" s="59"/>
      <c r="Z216" s="47" t="s">
        <v>170</v>
      </c>
      <c r="AA216" s="48" t="s">
        <v>62</v>
      </c>
      <c r="AB216" s="51">
        <v>27.7</v>
      </c>
      <c r="AC216" s="48" t="s">
        <v>112</v>
      </c>
      <c r="AD216" s="48" t="s">
        <v>853</v>
      </c>
      <c r="AE216" s="48" t="s">
        <v>114</v>
      </c>
      <c r="AF216" s="52">
        <v>11068</v>
      </c>
      <c r="AG216" s="52">
        <v>11068</v>
      </c>
      <c r="AH216" s="48" t="s">
        <v>755</v>
      </c>
    </row>
    <row r="217" spans="1:34" ht="94.5">
      <c r="A217" s="47" t="s">
        <v>889</v>
      </c>
      <c r="B217" s="48" t="s">
        <v>890</v>
      </c>
      <c r="C217" s="48" t="s">
        <v>891</v>
      </c>
      <c r="D217" s="49" t="s">
        <v>1017</v>
      </c>
      <c r="E217" s="47" t="s">
        <v>1000</v>
      </c>
      <c r="F217" s="47" t="s">
        <v>885</v>
      </c>
      <c r="G217" s="48" t="s">
        <v>1008</v>
      </c>
      <c r="H217" s="48" t="s">
        <v>886</v>
      </c>
      <c r="I217" s="48"/>
      <c r="J217" s="48"/>
      <c r="K217" s="48" t="s">
        <v>106</v>
      </c>
      <c r="L217" s="47" t="s">
        <v>887</v>
      </c>
      <c r="M217" s="48"/>
      <c r="N217" s="48" t="s">
        <v>108</v>
      </c>
      <c r="O217" s="47" t="s">
        <v>109</v>
      </c>
      <c r="P217" s="50">
        <v>1</v>
      </c>
      <c r="Q217" s="48" t="s">
        <v>144</v>
      </c>
      <c r="R217" s="58"/>
      <c r="S217" s="51">
        <f t="shared" si="9"/>
        <v>0</v>
      </c>
      <c r="T217" s="51">
        <f t="shared" si="10"/>
        <v>0</v>
      </c>
      <c r="U217" s="51">
        <f t="shared" si="11"/>
        <v>0</v>
      </c>
      <c r="V217" s="48" t="s">
        <v>226</v>
      </c>
      <c r="W217" s="57">
        <v>42653</v>
      </c>
      <c r="X217" s="48" t="s">
        <v>888</v>
      </c>
      <c r="Y217" s="59"/>
      <c r="Z217" s="47" t="s">
        <v>170</v>
      </c>
      <c r="AA217" s="48" t="s">
        <v>62</v>
      </c>
      <c r="AB217" s="51">
        <v>27.7</v>
      </c>
      <c r="AC217" s="48" t="s">
        <v>112</v>
      </c>
      <c r="AD217" s="48" t="s">
        <v>853</v>
      </c>
      <c r="AE217" s="48" t="s">
        <v>114</v>
      </c>
      <c r="AF217" s="52">
        <v>11068</v>
      </c>
      <c r="AG217" s="52">
        <v>11068</v>
      </c>
      <c r="AH217" s="48" t="s">
        <v>755</v>
      </c>
    </row>
    <row r="218" spans="1:34" ht="94.5">
      <c r="A218" s="47" t="s">
        <v>892</v>
      </c>
      <c r="B218" s="48" t="s">
        <v>893</v>
      </c>
      <c r="C218" s="48" t="s">
        <v>894</v>
      </c>
      <c r="D218" s="49" t="s">
        <v>1017</v>
      </c>
      <c r="E218" s="47" t="s">
        <v>1000</v>
      </c>
      <c r="F218" s="47" t="s">
        <v>885</v>
      </c>
      <c r="G218" s="48" t="s">
        <v>1008</v>
      </c>
      <c r="H218" s="48" t="s">
        <v>886</v>
      </c>
      <c r="I218" s="48"/>
      <c r="J218" s="48"/>
      <c r="K218" s="48" t="s">
        <v>106</v>
      </c>
      <c r="L218" s="47" t="s">
        <v>887</v>
      </c>
      <c r="M218" s="48"/>
      <c r="N218" s="48" t="s">
        <v>108</v>
      </c>
      <c r="O218" s="47" t="s">
        <v>109</v>
      </c>
      <c r="P218" s="50">
        <v>1</v>
      </c>
      <c r="Q218" s="48" t="s">
        <v>144</v>
      </c>
      <c r="R218" s="58"/>
      <c r="S218" s="51">
        <f t="shared" si="9"/>
        <v>0</v>
      </c>
      <c r="T218" s="51">
        <f t="shared" si="10"/>
        <v>0</v>
      </c>
      <c r="U218" s="51">
        <f t="shared" si="11"/>
        <v>0</v>
      </c>
      <c r="V218" s="48" t="s">
        <v>226</v>
      </c>
      <c r="W218" s="57">
        <v>42653</v>
      </c>
      <c r="X218" s="48" t="s">
        <v>888</v>
      </c>
      <c r="Y218" s="59"/>
      <c r="Z218" s="47" t="s">
        <v>170</v>
      </c>
      <c r="AA218" s="48" t="s">
        <v>62</v>
      </c>
      <c r="AB218" s="51">
        <v>27.7</v>
      </c>
      <c r="AC218" s="48" t="s">
        <v>112</v>
      </c>
      <c r="AD218" s="48" t="s">
        <v>853</v>
      </c>
      <c r="AE218" s="48" t="s">
        <v>114</v>
      </c>
      <c r="AF218" s="52">
        <v>11068</v>
      </c>
      <c r="AG218" s="52">
        <v>11068</v>
      </c>
      <c r="AH218" s="48" t="s">
        <v>755</v>
      </c>
    </row>
    <row r="219" spans="1:34" ht="94.5">
      <c r="A219" s="47" t="s">
        <v>895</v>
      </c>
      <c r="B219" s="48" t="s">
        <v>896</v>
      </c>
      <c r="C219" s="48" t="s">
        <v>897</v>
      </c>
      <c r="D219" s="49" t="s">
        <v>166</v>
      </c>
      <c r="E219" s="47" t="s">
        <v>1001</v>
      </c>
      <c r="F219" s="47" t="s">
        <v>885</v>
      </c>
      <c r="G219" s="48" t="s">
        <v>1008</v>
      </c>
      <c r="H219" s="48" t="s">
        <v>886</v>
      </c>
      <c r="I219" s="48"/>
      <c r="J219" s="48"/>
      <c r="K219" s="48" t="s">
        <v>106</v>
      </c>
      <c r="L219" s="47" t="s">
        <v>898</v>
      </c>
      <c r="M219" s="48"/>
      <c r="N219" s="48" t="s">
        <v>108</v>
      </c>
      <c r="O219" s="47" t="s">
        <v>109</v>
      </c>
      <c r="P219" s="50">
        <v>1</v>
      </c>
      <c r="Q219" s="48" t="s">
        <v>144</v>
      </c>
      <c r="R219" s="58"/>
      <c r="S219" s="51">
        <f t="shared" si="9"/>
        <v>0</v>
      </c>
      <c r="T219" s="51">
        <f t="shared" si="10"/>
        <v>0</v>
      </c>
      <c r="U219" s="51">
        <f t="shared" si="11"/>
        <v>0</v>
      </c>
      <c r="V219" s="48" t="s">
        <v>145</v>
      </c>
      <c r="W219" s="57">
        <v>42653</v>
      </c>
      <c r="X219" s="48" t="s">
        <v>899</v>
      </c>
      <c r="Y219" s="59"/>
      <c r="Z219" s="47" t="s">
        <v>170</v>
      </c>
      <c r="AA219" s="48" t="s">
        <v>62</v>
      </c>
      <c r="AB219" s="51">
        <v>27.7</v>
      </c>
      <c r="AC219" s="48" t="s">
        <v>112</v>
      </c>
      <c r="AD219" s="48" t="s">
        <v>853</v>
      </c>
      <c r="AE219" s="48" t="s">
        <v>114</v>
      </c>
      <c r="AF219" s="52">
        <v>11068</v>
      </c>
      <c r="AG219" s="52">
        <v>11068</v>
      </c>
      <c r="AH219" s="48" t="s">
        <v>755</v>
      </c>
    </row>
    <row r="220" spans="1:34" ht="94.5">
      <c r="A220" s="47" t="s">
        <v>900</v>
      </c>
      <c r="B220" s="48" t="s">
        <v>901</v>
      </c>
      <c r="C220" s="48" t="s">
        <v>902</v>
      </c>
      <c r="D220" s="49" t="s">
        <v>1017</v>
      </c>
      <c r="E220" s="47" t="s">
        <v>1000</v>
      </c>
      <c r="F220" s="47" t="s">
        <v>885</v>
      </c>
      <c r="G220" s="48" t="s">
        <v>1008</v>
      </c>
      <c r="H220" s="48" t="s">
        <v>886</v>
      </c>
      <c r="I220" s="48"/>
      <c r="J220" s="48"/>
      <c r="K220" s="48" t="s">
        <v>106</v>
      </c>
      <c r="L220" s="47" t="s">
        <v>887</v>
      </c>
      <c r="M220" s="48"/>
      <c r="N220" s="48" t="s">
        <v>108</v>
      </c>
      <c r="O220" s="47" t="s">
        <v>109</v>
      </c>
      <c r="P220" s="50">
        <v>1</v>
      </c>
      <c r="Q220" s="48" t="s">
        <v>144</v>
      </c>
      <c r="R220" s="58"/>
      <c r="S220" s="51">
        <f t="shared" si="9"/>
        <v>0</v>
      </c>
      <c r="T220" s="51">
        <f t="shared" si="10"/>
        <v>0</v>
      </c>
      <c r="U220" s="51">
        <f t="shared" si="11"/>
        <v>0</v>
      </c>
      <c r="V220" s="48" t="s">
        <v>226</v>
      </c>
      <c r="W220" s="57">
        <v>42653</v>
      </c>
      <c r="X220" s="48" t="s">
        <v>888</v>
      </c>
      <c r="Y220" s="59"/>
      <c r="Z220" s="47" t="s">
        <v>170</v>
      </c>
      <c r="AA220" s="48" t="s">
        <v>62</v>
      </c>
      <c r="AB220" s="51">
        <v>27.7</v>
      </c>
      <c r="AC220" s="48" t="s">
        <v>112</v>
      </c>
      <c r="AD220" s="48" t="s">
        <v>853</v>
      </c>
      <c r="AE220" s="48" t="s">
        <v>114</v>
      </c>
      <c r="AF220" s="52">
        <v>11068</v>
      </c>
      <c r="AG220" s="52">
        <v>11068</v>
      </c>
      <c r="AH220" s="48" t="s">
        <v>755</v>
      </c>
    </row>
    <row r="221" spans="1:34" ht="94.5">
      <c r="A221" s="47" t="s">
        <v>903</v>
      </c>
      <c r="B221" s="48" t="s">
        <v>904</v>
      </c>
      <c r="C221" s="48" t="s">
        <v>905</v>
      </c>
      <c r="D221" s="49" t="s">
        <v>166</v>
      </c>
      <c r="E221" s="47" t="s">
        <v>1001</v>
      </c>
      <c r="F221" s="47" t="s">
        <v>885</v>
      </c>
      <c r="G221" s="48" t="s">
        <v>1008</v>
      </c>
      <c r="H221" s="48" t="s">
        <v>886</v>
      </c>
      <c r="I221" s="48"/>
      <c r="J221" s="48"/>
      <c r="K221" s="48" t="s">
        <v>106</v>
      </c>
      <c r="L221" s="47" t="s">
        <v>898</v>
      </c>
      <c r="M221" s="48"/>
      <c r="N221" s="48" t="s">
        <v>108</v>
      </c>
      <c r="O221" s="47" t="s">
        <v>109</v>
      </c>
      <c r="P221" s="50">
        <v>1</v>
      </c>
      <c r="Q221" s="48" t="s">
        <v>144</v>
      </c>
      <c r="R221" s="58"/>
      <c r="S221" s="51">
        <f t="shared" si="9"/>
        <v>0</v>
      </c>
      <c r="T221" s="51">
        <f t="shared" si="10"/>
        <v>0</v>
      </c>
      <c r="U221" s="51">
        <f t="shared" si="11"/>
        <v>0</v>
      </c>
      <c r="V221" s="48" t="s">
        <v>145</v>
      </c>
      <c r="W221" s="57">
        <v>42653</v>
      </c>
      <c r="X221" s="48" t="s">
        <v>899</v>
      </c>
      <c r="Y221" s="59"/>
      <c r="Z221" s="47" t="s">
        <v>170</v>
      </c>
      <c r="AA221" s="48" t="s">
        <v>62</v>
      </c>
      <c r="AB221" s="51">
        <v>27.7</v>
      </c>
      <c r="AC221" s="48" t="s">
        <v>112</v>
      </c>
      <c r="AD221" s="48" t="s">
        <v>853</v>
      </c>
      <c r="AE221" s="48" t="s">
        <v>114</v>
      </c>
      <c r="AF221" s="52">
        <v>11068</v>
      </c>
      <c r="AG221" s="52">
        <v>11068</v>
      </c>
      <c r="AH221" s="48" t="s">
        <v>755</v>
      </c>
    </row>
    <row r="222" spans="1:34" ht="94.5">
      <c r="A222" s="47" t="s">
        <v>906</v>
      </c>
      <c r="B222" s="48" t="s">
        <v>907</v>
      </c>
      <c r="C222" s="48" t="s">
        <v>908</v>
      </c>
      <c r="D222" s="49" t="s">
        <v>166</v>
      </c>
      <c r="E222" s="47" t="s">
        <v>1001</v>
      </c>
      <c r="F222" s="47" t="s">
        <v>885</v>
      </c>
      <c r="G222" s="48" t="s">
        <v>1008</v>
      </c>
      <c r="H222" s="48" t="s">
        <v>886</v>
      </c>
      <c r="I222" s="48"/>
      <c r="J222" s="48"/>
      <c r="K222" s="48" t="s">
        <v>106</v>
      </c>
      <c r="L222" s="47" t="s">
        <v>898</v>
      </c>
      <c r="M222" s="48"/>
      <c r="N222" s="48" t="s">
        <v>108</v>
      </c>
      <c r="O222" s="47" t="s">
        <v>109</v>
      </c>
      <c r="P222" s="50">
        <v>1</v>
      </c>
      <c r="Q222" s="48" t="s">
        <v>144</v>
      </c>
      <c r="R222" s="58"/>
      <c r="S222" s="51">
        <f t="shared" si="9"/>
        <v>0</v>
      </c>
      <c r="T222" s="51">
        <f t="shared" si="10"/>
        <v>0</v>
      </c>
      <c r="U222" s="51">
        <f t="shared" si="11"/>
        <v>0</v>
      </c>
      <c r="V222" s="48" t="s">
        <v>145</v>
      </c>
      <c r="W222" s="57">
        <v>42653</v>
      </c>
      <c r="X222" s="48" t="s">
        <v>899</v>
      </c>
      <c r="Y222" s="59"/>
      <c r="Z222" s="47" t="s">
        <v>170</v>
      </c>
      <c r="AA222" s="48" t="s">
        <v>62</v>
      </c>
      <c r="AB222" s="51">
        <v>27.7</v>
      </c>
      <c r="AC222" s="48" t="s">
        <v>112</v>
      </c>
      <c r="AD222" s="48" t="s">
        <v>853</v>
      </c>
      <c r="AE222" s="48" t="s">
        <v>114</v>
      </c>
      <c r="AF222" s="52">
        <v>11068</v>
      </c>
      <c r="AG222" s="52">
        <v>11068</v>
      </c>
      <c r="AH222" s="48" t="s">
        <v>755</v>
      </c>
    </row>
    <row r="223" spans="1:34" ht="94.5">
      <c r="A223" s="47" t="s">
        <v>909</v>
      </c>
      <c r="B223" s="48" t="s">
        <v>910</v>
      </c>
      <c r="C223" s="48" t="s">
        <v>911</v>
      </c>
      <c r="D223" s="49" t="s">
        <v>166</v>
      </c>
      <c r="E223" s="47" t="s">
        <v>1001</v>
      </c>
      <c r="F223" s="47" t="s">
        <v>885</v>
      </c>
      <c r="G223" s="48" t="s">
        <v>1008</v>
      </c>
      <c r="H223" s="48" t="s">
        <v>886</v>
      </c>
      <c r="I223" s="48"/>
      <c r="J223" s="48"/>
      <c r="K223" s="48" t="s">
        <v>106</v>
      </c>
      <c r="L223" s="47" t="s">
        <v>898</v>
      </c>
      <c r="M223" s="48"/>
      <c r="N223" s="48" t="s">
        <v>108</v>
      </c>
      <c r="O223" s="47" t="s">
        <v>109</v>
      </c>
      <c r="P223" s="50">
        <v>1</v>
      </c>
      <c r="Q223" s="48" t="s">
        <v>144</v>
      </c>
      <c r="R223" s="58"/>
      <c r="S223" s="51">
        <f t="shared" si="9"/>
        <v>0</v>
      </c>
      <c r="T223" s="51">
        <f t="shared" si="10"/>
        <v>0</v>
      </c>
      <c r="U223" s="51">
        <f t="shared" si="11"/>
        <v>0</v>
      </c>
      <c r="V223" s="48" t="s">
        <v>145</v>
      </c>
      <c r="W223" s="57">
        <v>42653</v>
      </c>
      <c r="X223" s="48" t="s">
        <v>899</v>
      </c>
      <c r="Y223" s="59"/>
      <c r="Z223" s="47" t="s">
        <v>170</v>
      </c>
      <c r="AA223" s="48" t="s">
        <v>62</v>
      </c>
      <c r="AB223" s="51">
        <v>27.7</v>
      </c>
      <c r="AC223" s="48" t="s">
        <v>112</v>
      </c>
      <c r="AD223" s="48" t="s">
        <v>853</v>
      </c>
      <c r="AE223" s="48" t="s">
        <v>114</v>
      </c>
      <c r="AF223" s="52">
        <v>11068</v>
      </c>
      <c r="AG223" s="52">
        <v>11068</v>
      </c>
      <c r="AH223" s="48" t="s">
        <v>755</v>
      </c>
    </row>
    <row r="224" spans="1:34" ht="63">
      <c r="A224" s="47" t="s">
        <v>912</v>
      </c>
      <c r="B224" s="48" t="s">
        <v>913</v>
      </c>
      <c r="C224" s="48" t="s">
        <v>914</v>
      </c>
      <c r="D224" s="49" t="s">
        <v>166</v>
      </c>
      <c r="E224" s="47" t="s">
        <v>1002</v>
      </c>
      <c r="F224" s="47" t="s">
        <v>915</v>
      </c>
      <c r="G224" s="48" t="s">
        <v>1012</v>
      </c>
      <c r="H224" s="48" t="s">
        <v>850</v>
      </c>
      <c r="I224" s="48"/>
      <c r="J224" s="48"/>
      <c r="K224" s="48" t="s">
        <v>106</v>
      </c>
      <c r="L224" s="47" t="s">
        <v>916</v>
      </c>
      <c r="M224" s="48"/>
      <c r="N224" s="48" t="s">
        <v>108</v>
      </c>
      <c r="O224" s="47" t="s">
        <v>109</v>
      </c>
      <c r="P224" s="50">
        <v>1</v>
      </c>
      <c r="Q224" s="48" t="s">
        <v>57</v>
      </c>
      <c r="R224" s="58"/>
      <c r="S224" s="51">
        <f t="shared" si="9"/>
        <v>0</v>
      </c>
      <c r="T224" s="51">
        <f t="shared" si="10"/>
        <v>0</v>
      </c>
      <c r="U224" s="51">
        <f t="shared" si="11"/>
        <v>0</v>
      </c>
      <c r="V224" s="48" t="s">
        <v>132</v>
      </c>
      <c r="W224" s="57">
        <v>42638</v>
      </c>
      <c r="X224" s="48" t="s">
        <v>133</v>
      </c>
      <c r="Y224" s="59"/>
      <c r="Z224" s="47" t="s">
        <v>170</v>
      </c>
      <c r="AA224" s="48" t="s">
        <v>62</v>
      </c>
      <c r="AB224" s="51">
        <v>22.6</v>
      </c>
      <c r="AC224" s="48" t="s">
        <v>112</v>
      </c>
      <c r="AD224" s="48" t="s">
        <v>853</v>
      </c>
      <c r="AE224" s="48" t="s">
        <v>917</v>
      </c>
      <c r="AF224" s="52">
        <v>2106</v>
      </c>
      <c r="AG224" s="52">
        <v>2106</v>
      </c>
      <c r="AH224" s="48" t="s">
        <v>755</v>
      </c>
    </row>
    <row r="225" spans="1:34" ht="63">
      <c r="A225" s="47" t="s">
        <v>918</v>
      </c>
      <c r="B225" s="48" t="s">
        <v>919</v>
      </c>
      <c r="C225" s="48" t="s">
        <v>920</v>
      </c>
      <c r="D225" s="49" t="s">
        <v>166</v>
      </c>
      <c r="E225" s="47" t="s">
        <v>1002</v>
      </c>
      <c r="F225" s="47" t="s">
        <v>915</v>
      </c>
      <c r="G225" s="48" t="s">
        <v>1012</v>
      </c>
      <c r="H225" s="48" t="s">
        <v>850</v>
      </c>
      <c r="I225" s="48"/>
      <c r="J225" s="48"/>
      <c r="K225" s="48" t="s">
        <v>106</v>
      </c>
      <c r="L225" s="47" t="s">
        <v>916</v>
      </c>
      <c r="M225" s="48"/>
      <c r="N225" s="48" t="s">
        <v>108</v>
      </c>
      <c r="O225" s="47" t="s">
        <v>109</v>
      </c>
      <c r="P225" s="50">
        <v>1</v>
      </c>
      <c r="Q225" s="48" t="s">
        <v>57</v>
      </c>
      <c r="R225" s="58"/>
      <c r="S225" s="51">
        <f t="shared" si="9"/>
        <v>0</v>
      </c>
      <c r="T225" s="51">
        <f t="shared" si="10"/>
        <v>0</v>
      </c>
      <c r="U225" s="51">
        <f t="shared" si="11"/>
        <v>0</v>
      </c>
      <c r="V225" s="48" t="s">
        <v>132</v>
      </c>
      <c r="W225" s="57">
        <v>42638</v>
      </c>
      <c r="X225" s="48" t="s">
        <v>133</v>
      </c>
      <c r="Y225" s="59"/>
      <c r="Z225" s="47" t="s">
        <v>170</v>
      </c>
      <c r="AA225" s="48" t="s">
        <v>62</v>
      </c>
      <c r="AB225" s="51">
        <v>22.6</v>
      </c>
      <c r="AC225" s="48" t="s">
        <v>112</v>
      </c>
      <c r="AD225" s="48" t="s">
        <v>853</v>
      </c>
      <c r="AE225" s="48" t="s">
        <v>917</v>
      </c>
      <c r="AF225" s="52">
        <v>2106</v>
      </c>
      <c r="AG225" s="52">
        <v>2106</v>
      </c>
      <c r="AH225" s="48" t="s">
        <v>755</v>
      </c>
    </row>
    <row r="226" spans="1:34" ht="63">
      <c r="A226" s="47" t="s">
        <v>921</v>
      </c>
      <c r="B226" s="48" t="s">
        <v>922</v>
      </c>
      <c r="C226" s="48" t="s">
        <v>923</v>
      </c>
      <c r="D226" s="49" t="s">
        <v>166</v>
      </c>
      <c r="E226" s="47" t="s">
        <v>1002</v>
      </c>
      <c r="F226" s="47" t="s">
        <v>915</v>
      </c>
      <c r="G226" s="48" t="s">
        <v>1012</v>
      </c>
      <c r="H226" s="48" t="s">
        <v>850</v>
      </c>
      <c r="I226" s="48"/>
      <c r="J226" s="48"/>
      <c r="K226" s="48" t="s">
        <v>106</v>
      </c>
      <c r="L226" s="47" t="s">
        <v>916</v>
      </c>
      <c r="M226" s="48"/>
      <c r="N226" s="48" t="s">
        <v>108</v>
      </c>
      <c r="O226" s="47" t="s">
        <v>109</v>
      </c>
      <c r="P226" s="50">
        <v>1</v>
      </c>
      <c r="Q226" s="48" t="s">
        <v>57</v>
      </c>
      <c r="R226" s="58"/>
      <c r="S226" s="51">
        <f t="shared" si="9"/>
        <v>0</v>
      </c>
      <c r="T226" s="51">
        <f t="shared" si="10"/>
        <v>0</v>
      </c>
      <c r="U226" s="51">
        <f t="shared" si="11"/>
        <v>0</v>
      </c>
      <c r="V226" s="48" t="s">
        <v>132</v>
      </c>
      <c r="W226" s="57">
        <v>42638</v>
      </c>
      <c r="X226" s="48" t="s">
        <v>133</v>
      </c>
      <c r="Y226" s="59"/>
      <c r="Z226" s="47" t="s">
        <v>170</v>
      </c>
      <c r="AA226" s="48" t="s">
        <v>62</v>
      </c>
      <c r="AB226" s="51">
        <v>22.6</v>
      </c>
      <c r="AC226" s="48" t="s">
        <v>112</v>
      </c>
      <c r="AD226" s="48" t="s">
        <v>853</v>
      </c>
      <c r="AE226" s="48" t="s">
        <v>917</v>
      </c>
      <c r="AF226" s="52">
        <v>2106</v>
      </c>
      <c r="AG226" s="52">
        <v>2106</v>
      </c>
      <c r="AH226" s="48" t="s">
        <v>755</v>
      </c>
    </row>
    <row r="227" spans="1:34" ht="63">
      <c r="A227" s="47" t="s">
        <v>924</v>
      </c>
      <c r="B227" s="48" t="s">
        <v>925</v>
      </c>
      <c r="C227" s="48" t="s">
        <v>926</v>
      </c>
      <c r="D227" s="49" t="s">
        <v>103</v>
      </c>
      <c r="E227" s="47" t="s">
        <v>1003</v>
      </c>
      <c r="F227" s="47" t="s">
        <v>927</v>
      </c>
      <c r="G227" s="48" t="s">
        <v>1005</v>
      </c>
      <c r="H227" s="48" t="s">
        <v>186</v>
      </c>
      <c r="I227" s="48"/>
      <c r="J227" s="48"/>
      <c r="K227" s="48" t="s">
        <v>106</v>
      </c>
      <c r="L227" s="47" t="s">
        <v>928</v>
      </c>
      <c r="M227" s="48"/>
      <c r="N227" s="48" t="s">
        <v>143</v>
      </c>
      <c r="O227" s="47" t="s">
        <v>109</v>
      </c>
      <c r="P227" s="50">
        <v>1</v>
      </c>
      <c r="Q227" s="48" t="s">
        <v>57</v>
      </c>
      <c r="R227" s="58"/>
      <c r="S227" s="51">
        <f t="shared" si="9"/>
        <v>0</v>
      </c>
      <c r="T227" s="51">
        <f t="shared" si="10"/>
        <v>0</v>
      </c>
      <c r="U227" s="51">
        <f t="shared" si="11"/>
        <v>0</v>
      </c>
      <c r="V227" s="48" t="s">
        <v>226</v>
      </c>
      <c r="W227" s="57">
        <v>42638</v>
      </c>
      <c r="X227" s="48" t="s">
        <v>929</v>
      </c>
      <c r="Y227" s="59"/>
      <c r="Z227" s="47" t="s">
        <v>170</v>
      </c>
      <c r="AA227" s="48" t="s">
        <v>62</v>
      </c>
      <c r="AB227" s="51">
        <v>32.5</v>
      </c>
      <c r="AC227" s="48" t="s">
        <v>112</v>
      </c>
      <c r="AD227" s="48" t="s">
        <v>113</v>
      </c>
      <c r="AE227" s="48" t="s">
        <v>114</v>
      </c>
      <c r="AF227" s="52">
        <v>37792</v>
      </c>
      <c r="AG227" s="52">
        <v>37792</v>
      </c>
      <c r="AH227" s="48" t="s">
        <v>755</v>
      </c>
    </row>
    <row r="228" spans="1:34" ht="63">
      <c r="A228" s="47" t="s">
        <v>930</v>
      </c>
      <c r="B228" s="48" t="s">
        <v>931</v>
      </c>
      <c r="C228" s="48" t="s">
        <v>932</v>
      </c>
      <c r="D228" s="49" t="s">
        <v>166</v>
      </c>
      <c r="E228" s="47" t="s">
        <v>1002</v>
      </c>
      <c r="F228" s="47" t="s">
        <v>915</v>
      </c>
      <c r="G228" s="48" t="s">
        <v>1012</v>
      </c>
      <c r="H228" s="48" t="s">
        <v>850</v>
      </c>
      <c r="I228" s="48"/>
      <c r="J228" s="48"/>
      <c r="K228" s="48" t="s">
        <v>106</v>
      </c>
      <c r="L228" s="47" t="s">
        <v>916</v>
      </c>
      <c r="M228" s="48"/>
      <c r="N228" s="48" t="s">
        <v>108</v>
      </c>
      <c r="O228" s="47" t="s">
        <v>109</v>
      </c>
      <c r="P228" s="50">
        <v>1</v>
      </c>
      <c r="Q228" s="48" t="s">
        <v>57</v>
      </c>
      <c r="R228" s="58"/>
      <c r="S228" s="51">
        <f t="shared" si="9"/>
        <v>0</v>
      </c>
      <c r="T228" s="51">
        <f t="shared" si="10"/>
        <v>0</v>
      </c>
      <c r="U228" s="51">
        <f t="shared" si="11"/>
        <v>0</v>
      </c>
      <c r="V228" s="48" t="s">
        <v>132</v>
      </c>
      <c r="W228" s="57">
        <v>42638</v>
      </c>
      <c r="X228" s="48" t="s">
        <v>133</v>
      </c>
      <c r="Y228" s="59"/>
      <c r="Z228" s="47" t="s">
        <v>170</v>
      </c>
      <c r="AA228" s="48" t="s">
        <v>62</v>
      </c>
      <c r="AB228" s="51">
        <v>22.6</v>
      </c>
      <c r="AC228" s="48" t="s">
        <v>112</v>
      </c>
      <c r="AD228" s="48" t="s">
        <v>853</v>
      </c>
      <c r="AE228" s="48" t="s">
        <v>917</v>
      </c>
      <c r="AF228" s="52">
        <v>2106</v>
      </c>
      <c r="AG228" s="52">
        <v>2106</v>
      </c>
      <c r="AH228" s="48" t="s">
        <v>755</v>
      </c>
    </row>
    <row r="229" spans="1:34" ht="63">
      <c r="A229" s="47" t="s">
        <v>933</v>
      </c>
      <c r="B229" s="48" t="s">
        <v>934</v>
      </c>
      <c r="C229" s="48" t="s">
        <v>935</v>
      </c>
      <c r="D229" s="49" t="s">
        <v>166</v>
      </c>
      <c r="E229" s="47" t="s">
        <v>1002</v>
      </c>
      <c r="F229" s="47" t="s">
        <v>915</v>
      </c>
      <c r="G229" s="48" t="s">
        <v>1012</v>
      </c>
      <c r="H229" s="48" t="s">
        <v>850</v>
      </c>
      <c r="I229" s="48"/>
      <c r="J229" s="48"/>
      <c r="K229" s="48" t="s">
        <v>106</v>
      </c>
      <c r="L229" s="47" t="s">
        <v>916</v>
      </c>
      <c r="M229" s="48"/>
      <c r="N229" s="48" t="s">
        <v>108</v>
      </c>
      <c r="O229" s="47" t="s">
        <v>109</v>
      </c>
      <c r="P229" s="50">
        <v>1</v>
      </c>
      <c r="Q229" s="48" t="s">
        <v>57</v>
      </c>
      <c r="R229" s="58"/>
      <c r="S229" s="51">
        <f t="shared" si="9"/>
        <v>0</v>
      </c>
      <c r="T229" s="51">
        <f t="shared" si="10"/>
        <v>0</v>
      </c>
      <c r="U229" s="51">
        <f t="shared" si="11"/>
        <v>0</v>
      </c>
      <c r="V229" s="48" t="s">
        <v>132</v>
      </c>
      <c r="W229" s="57">
        <v>42638</v>
      </c>
      <c r="X229" s="48" t="s">
        <v>133</v>
      </c>
      <c r="Y229" s="59"/>
      <c r="Z229" s="47" t="s">
        <v>170</v>
      </c>
      <c r="AA229" s="48" t="s">
        <v>62</v>
      </c>
      <c r="AB229" s="51">
        <v>22.6</v>
      </c>
      <c r="AC229" s="48" t="s">
        <v>112</v>
      </c>
      <c r="AD229" s="48" t="s">
        <v>853</v>
      </c>
      <c r="AE229" s="48" t="s">
        <v>917</v>
      </c>
      <c r="AF229" s="52">
        <v>2106</v>
      </c>
      <c r="AG229" s="52">
        <v>2106</v>
      </c>
      <c r="AH229" s="48" t="s">
        <v>755</v>
      </c>
    </row>
    <row r="230" spans="1:34" ht="63">
      <c r="A230" s="47" t="s">
        <v>936</v>
      </c>
      <c r="B230" s="48" t="s">
        <v>937</v>
      </c>
      <c r="C230" s="48" t="s">
        <v>938</v>
      </c>
      <c r="D230" s="49" t="s">
        <v>103</v>
      </c>
      <c r="E230" s="47" t="s">
        <v>1004</v>
      </c>
      <c r="F230" s="47" t="s">
        <v>939</v>
      </c>
      <c r="G230" s="48" t="s">
        <v>1012</v>
      </c>
      <c r="H230" s="48" t="s">
        <v>129</v>
      </c>
      <c r="I230" s="48"/>
      <c r="J230" s="48"/>
      <c r="K230" s="48" t="s">
        <v>106</v>
      </c>
      <c r="L230" s="47" t="s">
        <v>940</v>
      </c>
      <c r="M230" s="48"/>
      <c r="N230" s="48" t="s">
        <v>131</v>
      </c>
      <c r="O230" s="47" t="s">
        <v>109</v>
      </c>
      <c r="P230" s="50">
        <v>1</v>
      </c>
      <c r="Q230" s="48" t="s">
        <v>57</v>
      </c>
      <c r="R230" s="58"/>
      <c r="S230" s="51">
        <f t="shared" si="9"/>
        <v>0</v>
      </c>
      <c r="T230" s="51">
        <f t="shared" si="10"/>
        <v>0</v>
      </c>
      <c r="U230" s="51">
        <f t="shared" si="11"/>
        <v>0</v>
      </c>
      <c r="V230" s="48" t="s">
        <v>132</v>
      </c>
      <c r="W230" s="57">
        <v>42653</v>
      </c>
      <c r="X230" s="48" t="s">
        <v>941</v>
      </c>
      <c r="Y230" s="59"/>
      <c r="Z230" s="47" t="s">
        <v>111</v>
      </c>
      <c r="AA230" s="48" t="s">
        <v>62</v>
      </c>
      <c r="AB230" s="51">
        <v>5.4</v>
      </c>
      <c r="AC230" s="48" t="s">
        <v>112</v>
      </c>
      <c r="AD230" s="48" t="s">
        <v>134</v>
      </c>
      <c r="AE230" s="48" t="s">
        <v>114</v>
      </c>
      <c r="AF230" s="52">
        <v>12822</v>
      </c>
      <c r="AG230" s="52">
        <v>12822</v>
      </c>
      <c r="AH230" s="48" t="s">
        <v>942</v>
      </c>
    </row>
    <row r="231" spans="1:34" ht="47.25">
      <c r="A231" s="47" t="s">
        <v>943</v>
      </c>
      <c r="B231" s="48" t="s">
        <v>944</v>
      </c>
      <c r="C231" s="48" t="s">
        <v>945</v>
      </c>
      <c r="D231" s="49" t="s">
        <v>155</v>
      </c>
      <c r="E231" s="47" t="s">
        <v>982</v>
      </c>
      <c r="F231" s="47" t="s">
        <v>156</v>
      </c>
      <c r="G231" s="48" t="s">
        <v>1007</v>
      </c>
      <c r="H231" s="48" t="s">
        <v>946</v>
      </c>
      <c r="I231" s="48"/>
      <c r="J231" s="48"/>
      <c r="K231" s="48" t="s">
        <v>106</v>
      </c>
      <c r="L231" s="47" t="s">
        <v>947</v>
      </c>
      <c r="M231" s="48"/>
      <c r="N231" s="48" t="s">
        <v>108</v>
      </c>
      <c r="O231" s="47" t="s">
        <v>109</v>
      </c>
      <c r="P231" s="50">
        <v>2</v>
      </c>
      <c r="Q231" s="48" t="s">
        <v>144</v>
      </c>
      <c r="R231" s="58"/>
      <c r="S231" s="51">
        <f t="shared" si="9"/>
        <v>0</v>
      </c>
      <c r="T231" s="51">
        <f t="shared" si="10"/>
        <v>0</v>
      </c>
      <c r="U231" s="51">
        <f t="shared" si="11"/>
        <v>0</v>
      </c>
      <c r="V231" s="48" t="s">
        <v>948</v>
      </c>
      <c r="W231" s="57">
        <v>42653</v>
      </c>
      <c r="X231" s="48" t="s">
        <v>949</v>
      </c>
      <c r="Y231" s="59"/>
      <c r="Z231" s="47" t="s">
        <v>160</v>
      </c>
      <c r="AA231" s="48" t="s">
        <v>62</v>
      </c>
      <c r="AB231" s="51">
        <v>0.6</v>
      </c>
      <c r="AC231" s="48" t="s">
        <v>112</v>
      </c>
      <c r="AD231" s="48" t="s">
        <v>853</v>
      </c>
      <c r="AE231" s="48" t="s">
        <v>161</v>
      </c>
      <c r="AF231" s="52">
        <v>2375.4699999999998</v>
      </c>
      <c r="AG231" s="52">
        <v>2375.4699999999998</v>
      </c>
      <c r="AH231" s="48" t="s">
        <v>950</v>
      </c>
    </row>
    <row r="232" spans="1:34" ht="63">
      <c r="A232" s="47" t="s">
        <v>951</v>
      </c>
      <c r="B232" s="48" t="s">
        <v>952</v>
      </c>
      <c r="C232" s="48" t="s">
        <v>953</v>
      </c>
      <c r="D232" s="49" t="s">
        <v>103</v>
      </c>
      <c r="E232" s="47" t="s">
        <v>986</v>
      </c>
      <c r="F232" s="47" t="s">
        <v>954</v>
      </c>
      <c r="G232" s="48" t="s">
        <v>1010</v>
      </c>
      <c r="H232" s="48" t="s">
        <v>420</v>
      </c>
      <c r="I232" s="48"/>
      <c r="J232" s="48"/>
      <c r="K232" s="48" t="s">
        <v>106</v>
      </c>
      <c r="L232" s="47" t="s">
        <v>955</v>
      </c>
      <c r="M232" s="48"/>
      <c r="N232" s="48" t="s">
        <v>108</v>
      </c>
      <c r="O232" s="47" t="s">
        <v>109</v>
      </c>
      <c r="P232" s="50">
        <v>1</v>
      </c>
      <c r="Q232" s="48" t="s">
        <v>57</v>
      </c>
      <c r="R232" s="58"/>
      <c r="S232" s="51">
        <f t="shared" si="9"/>
        <v>0</v>
      </c>
      <c r="T232" s="51">
        <f t="shared" si="10"/>
        <v>0</v>
      </c>
      <c r="U232" s="51">
        <f t="shared" si="11"/>
        <v>0</v>
      </c>
      <c r="V232" s="48" t="s">
        <v>226</v>
      </c>
      <c r="W232" s="57">
        <v>42740</v>
      </c>
      <c r="X232" s="48" t="s">
        <v>284</v>
      </c>
      <c r="Y232" s="59"/>
      <c r="Z232" s="47" t="s">
        <v>285</v>
      </c>
      <c r="AA232" s="48" t="s">
        <v>62</v>
      </c>
      <c r="AB232" s="51">
        <v>11.4</v>
      </c>
      <c r="AC232" s="48" t="s">
        <v>112</v>
      </c>
      <c r="AD232" s="48" t="s">
        <v>113</v>
      </c>
      <c r="AE232" s="48" t="s">
        <v>114</v>
      </c>
      <c r="AF232" s="52">
        <v>9852.7999999999993</v>
      </c>
      <c r="AG232" s="52">
        <v>9852.7999999999993</v>
      </c>
      <c r="AH232" s="48" t="s">
        <v>956</v>
      </c>
    </row>
    <row r="233" spans="1:34" ht="63">
      <c r="A233" s="47" t="s">
        <v>957</v>
      </c>
      <c r="B233" s="48" t="s">
        <v>958</v>
      </c>
      <c r="C233" s="48" t="s">
        <v>959</v>
      </c>
      <c r="D233" s="49" t="s">
        <v>103</v>
      </c>
      <c r="E233" s="47" t="s">
        <v>986</v>
      </c>
      <c r="F233" s="47" t="s">
        <v>954</v>
      </c>
      <c r="G233" s="48" t="s">
        <v>1010</v>
      </c>
      <c r="H233" s="48" t="s">
        <v>420</v>
      </c>
      <c r="I233" s="48"/>
      <c r="J233" s="48"/>
      <c r="K233" s="48" t="s">
        <v>106</v>
      </c>
      <c r="L233" s="47" t="s">
        <v>955</v>
      </c>
      <c r="M233" s="48"/>
      <c r="N233" s="48" t="s">
        <v>108</v>
      </c>
      <c r="O233" s="47" t="s">
        <v>109</v>
      </c>
      <c r="P233" s="50">
        <v>1</v>
      </c>
      <c r="Q233" s="48" t="s">
        <v>57</v>
      </c>
      <c r="R233" s="58"/>
      <c r="S233" s="51">
        <f t="shared" si="9"/>
        <v>0</v>
      </c>
      <c r="T233" s="51">
        <f t="shared" si="10"/>
        <v>0</v>
      </c>
      <c r="U233" s="51">
        <f t="shared" si="11"/>
        <v>0</v>
      </c>
      <c r="V233" s="48" t="s">
        <v>226</v>
      </c>
      <c r="W233" s="57">
        <v>42740</v>
      </c>
      <c r="X233" s="48" t="s">
        <v>284</v>
      </c>
      <c r="Y233" s="59"/>
      <c r="Z233" s="47" t="s">
        <v>285</v>
      </c>
      <c r="AA233" s="48" t="s">
        <v>62</v>
      </c>
      <c r="AB233" s="51">
        <v>11.4</v>
      </c>
      <c r="AC233" s="48" t="s">
        <v>112</v>
      </c>
      <c r="AD233" s="48" t="s">
        <v>113</v>
      </c>
      <c r="AE233" s="48" t="s">
        <v>114</v>
      </c>
      <c r="AF233" s="52">
        <v>9852.7999999999993</v>
      </c>
      <c r="AG233" s="52">
        <v>9852.7999999999993</v>
      </c>
      <c r="AH233" s="48" t="s">
        <v>956</v>
      </c>
    </row>
    <row r="234" spans="1:34" ht="63">
      <c r="A234" s="47" t="s">
        <v>960</v>
      </c>
      <c r="B234" s="48" t="s">
        <v>961</v>
      </c>
      <c r="C234" s="48" t="s">
        <v>962</v>
      </c>
      <c r="D234" s="49" t="s">
        <v>103</v>
      </c>
      <c r="E234" s="47" t="s">
        <v>986</v>
      </c>
      <c r="F234" s="47" t="s">
        <v>954</v>
      </c>
      <c r="G234" s="48" t="s">
        <v>1010</v>
      </c>
      <c r="H234" s="48" t="s">
        <v>420</v>
      </c>
      <c r="I234" s="48"/>
      <c r="J234" s="48"/>
      <c r="K234" s="48" t="s">
        <v>106</v>
      </c>
      <c r="L234" s="47" t="s">
        <v>955</v>
      </c>
      <c r="M234" s="48"/>
      <c r="N234" s="48" t="s">
        <v>108</v>
      </c>
      <c r="O234" s="47" t="s">
        <v>109</v>
      </c>
      <c r="P234" s="50">
        <v>1</v>
      </c>
      <c r="Q234" s="48" t="s">
        <v>57</v>
      </c>
      <c r="R234" s="58"/>
      <c r="S234" s="51">
        <f t="shared" si="9"/>
        <v>0</v>
      </c>
      <c r="T234" s="51">
        <f t="shared" si="10"/>
        <v>0</v>
      </c>
      <c r="U234" s="51">
        <f t="shared" si="11"/>
        <v>0</v>
      </c>
      <c r="V234" s="48" t="s">
        <v>226</v>
      </c>
      <c r="W234" s="57">
        <v>42740</v>
      </c>
      <c r="X234" s="48" t="s">
        <v>284</v>
      </c>
      <c r="Y234" s="59"/>
      <c r="Z234" s="47" t="s">
        <v>285</v>
      </c>
      <c r="AA234" s="48" t="s">
        <v>62</v>
      </c>
      <c r="AB234" s="51">
        <v>11.4</v>
      </c>
      <c r="AC234" s="48" t="s">
        <v>112</v>
      </c>
      <c r="AD234" s="48" t="s">
        <v>113</v>
      </c>
      <c r="AE234" s="48" t="s">
        <v>114</v>
      </c>
      <c r="AF234" s="52">
        <v>9852.7999999999993</v>
      </c>
      <c r="AG234" s="52">
        <v>9852.7999999999993</v>
      </c>
      <c r="AH234" s="48" t="s">
        <v>956</v>
      </c>
    </row>
    <row r="235" spans="1:34" ht="63">
      <c r="A235" s="47" t="s">
        <v>963</v>
      </c>
      <c r="B235" s="48" t="s">
        <v>964</v>
      </c>
      <c r="C235" s="48" t="s">
        <v>965</v>
      </c>
      <c r="D235" s="49" t="s">
        <v>103</v>
      </c>
      <c r="E235" s="47" t="s">
        <v>986</v>
      </c>
      <c r="F235" s="47" t="s">
        <v>954</v>
      </c>
      <c r="G235" s="48" t="s">
        <v>1010</v>
      </c>
      <c r="H235" s="48" t="s">
        <v>420</v>
      </c>
      <c r="I235" s="48"/>
      <c r="J235" s="48"/>
      <c r="K235" s="48" t="s">
        <v>106</v>
      </c>
      <c r="L235" s="47" t="s">
        <v>955</v>
      </c>
      <c r="M235" s="48"/>
      <c r="N235" s="48" t="s">
        <v>108</v>
      </c>
      <c r="O235" s="47" t="s">
        <v>109</v>
      </c>
      <c r="P235" s="50">
        <v>1</v>
      </c>
      <c r="Q235" s="48" t="s">
        <v>57</v>
      </c>
      <c r="R235" s="58"/>
      <c r="S235" s="51">
        <f t="shared" si="9"/>
        <v>0</v>
      </c>
      <c r="T235" s="51">
        <f t="shared" si="10"/>
        <v>0</v>
      </c>
      <c r="U235" s="51">
        <f t="shared" si="11"/>
        <v>0</v>
      </c>
      <c r="V235" s="48" t="s">
        <v>226</v>
      </c>
      <c r="W235" s="57">
        <v>42740</v>
      </c>
      <c r="X235" s="48" t="s">
        <v>284</v>
      </c>
      <c r="Y235" s="59"/>
      <c r="Z235" s="47" t="s">
        <v>285</v>
      </c>
      <c r="AA235" s="48" t="s">
        <v>62</v>
      </c>
      <c r="AB235" s="51">
        <v>11.4</v>
      </c>
      <c r="AC235" s="48" t="s">
        <v>112</v>
      </c>
      <c r="AD235" s="48" t="s">
        <v>113</v>
      </c>
      <c r="AE235" s="48" t="s">
        <v>114</v>
      </c>
      <c r="AF235" s="52">
        <v>9852.7999999999993</v>
      </c>
      <c r="AG235" s="52">
        <v>9852.7999999999993</v>
      </c>
      <c r="AH235" s="48" t="s">
        <v>956</v>
      </c>
    </row>
    <row r="236" spans="1:34" ht="63">
      <c r="A236" s="47" t="s">
        <v>966</v>
      </c>
      <c r="B236" s="48" t="s">
        <v>967</v>
      </c>
      <c r="C236" s="48" t="s">
        <v>968</v>
      </c>
      <c r="D236" s="49" t="s">
        <v>103</v>
      </c>
      <c r="E236" s="47" t="s">
        <v>986</v>
      </c>
      <c r="F236" s="47" t="s">
        <v>954</v>
      </c>
      <c r="G236" s="48" t="s">
        <v>1010</v>
      </c>
      <c r="H236" s="48" t="s">
        <v>420</v>
      </c>
      <c r="I236" s="48"/>
      <c r="J236" s="48"/>
      <c r="K236" s="48" t="s">
        <v>106</v>
      </c>
      <c r="L236" s="47" t="s">
        <v>955</v>
      </c>
      <c r="M236" s="48"/>
      <c r="N236" s="48" t="s">
        <v>108</v>
      </c>
      <c r="O236" s="47" t="s">
        <v>109</v>
      </c>
      <c r="P236" s="50">
        <v>1</v>
      </c>
      <c r="Q236" s="48" t="s">
        <v>57</v>
      </c>
      <c r="R236" s="58"/>
      <c r="S236" s="51">
        <f t="shared" si="9"/>
        <v>0</v>
      </c>
      <c r="T236" s="51">
        <f t="shared" si="10"/>
        <v>0</v>
      </c>
      <c r="U236" s="51">
        <f t="shared" si="11"/>
        <v>0</v>
      </c>
      <c r="V236" s="48" t="s">
        <v>226</v>
      </c>
      <c r="W236" s="57">
        <v>42740</v>
      </c>
      <c r="X236" s="48" t="s">
        <v>284</v>
      </c>
      <c r="Y236" s="59"/>
      <c r="Z236" s="47" t="s">
        <v>285</v>
      </c>
      <c r="AA236" s="48" t="s">
        <v>62</v>
      </c>
      <c r="AB236" s="51">
        <v>11.4</v>
      </c>
      <c r="AC236" s="48" t="s">
        <v>112</v>
      </c>
      <c r="AD236" s="48" t="s">
        <v>113</v>
      </c>
      <c r="AE236" s="48" t="s">
        <v>114</v>
      </c>
      <c r="AF236" s="52">
        <v>9852.7999999999993</v>
      </c>
      <c r="AG236" s="52">
        <v>9852.7999999999993</v>
      </c>
      <c r="AH236" s="48" t="s">
        <v>956</v>
      </c>
    </row>
    <row r="237" spans="1:34" ht="63">
      <c r="A237" s="47" t="s">
        <v>969</v>
      </c>
      <c r="B237" s="48" t="s">
        <v>970</v>
      </c>
      <c r="C237" s="48" t="s">
        <v>971</v>
      </c>
      <c r="D237" s="49" t="s">
        <v>103</v>
      </c>
      <c r="E237" s="47" t="s">
        <v>986</v>
      </c>
      <c r="F237" s="47" t="s">
        <v>954</v>
      </c>
      <c r="G237" s="48" t="s">
        <v>1010</v>
      </c>
      <c r="H237" s="48" t="s">
        <v>420</v>
      </c>
      <c r="I237" s="48"/>
      <c r="J237" s="48"/>
      <c r="K237" s="48" t="s">
        <v>106</v>
      </c>
      <c r="L237" s="47" t="s">
        <v>955</v>
      </c>
      <c r="M237" s="48"/>
      <c r="N237" s="48" t="s">
        <v>108</v>
      </c>
      <c r="O237" s="47" t="s">
        <v>109</v>
      </c>
      <c r="P237" s="50">
        <v>1</v>
      </c>
      <c r="Q237" s="48" t="s">
        <v>57</v>
      </c>
      <c r="R237" s="58"/>
      <c r="S237" s="51">
        <f t="shared" si="9"/>
        <v>0</v>
      </c>
      <c r="T237" s="51">
        <f t="shared" si="10"/>
        <v>0</v>
      </c>
      <c r="U237" s="51">
        <f t="shared" si="11"/>
        <v>0</v>
      </c>
      <c r="V237" s="48" t="s">
        <v>226</v>
      </c>
      <c r="W237" s="57">
        <v>42740</v>
      </c>
      <c r="X237" s="48" t="s">
        <v>284</v>
      </c>
      <c r="Y237" s="59"/>
      <c r="Z237" s="47" t="s">
        <v>285</v>
      </c>
      <c r="AA237" s="48" t="s">
        <v>62</v>
      </c>
      <c r="AB237" s="51">
        <v>11.4</v>
      </c>
      <c r="AC237" s="48" t="s">
        <v>112</v>
      </c>
      <c r="AD237" s="48" t="s">
        <v>113</v>
      </c>
      <c r="AE237" s="48" t="s">
        <v>114</v>
      </c>
      <c r="AF237" s="52">
        <v>9852.7999999999993</v>
      </c>
      <c r="AG237" s="52">
        <v>9852.7999999999993</v>
      </c>
      <c r="AH237" s="48" t="s">
        <v>956</v>
      </c>
    </row>
    <row r="238" spans="1:34" ht="63">
      <c r="A238" s="47" t="s">
        <v>972</v>
      </c>
      <c r="B238" s="48" t="s">
        <v>973</v>
      </c>
      <c r="C238" s="48" t="s">
        <v>974</v>
      </c>
      <c r="D238" s="49" t="s">
        <v>103</v>
      </c>
      <c r="E238" s="47" t="s">
        <v>986</v>
      </c>
      <c r="F238" s="47" t="s">
        <v>954</v>
      </c>
      <c r="G238" s="48" t="s">
        <v>1010</v>
      </c>
      <c r="H238" s="48" t="s">
        <v>420</v>
      </c>
      <c r="I238" s="48"/>
      <c r="J238" s="48"/>
      <c r="K238" s="48" t="s">
        <v>106</v>
      </c>
      <c r="L238" s="47" t="s">
        <v>955</v>
      </c>
      <c r="M238" s="48"/>
      <c r="N238" s="48" t="s">
        <v>108</v>
      </c>
      <c r="O238" s="47" t="s">
        <v>109</v>
      </c>
      <c r="P238" s="50">
        <v>1</v>
      </c>
      <c r="Q238" s="48" t="s">
        <v>57</v>
      </c>
      <c r="R238" s="58"/>
      <c r="S238" s="51">
        <f t="shared" si="9"/>
        <v>0</v>
      </c>
      <c r="T238" s="51">
        <f t="shared" si="10"/>
        <v>0</v>
      </c>
      <c r="U238" s="51">
        <f t="shared" si="11"/>
        <v>0</v>
      </c>
      <c r="V238" s="48" t="s">
        <v>226</v>
      </c>
      <c r="W238" s="57">
        <v>42740</v>
      </c>
      <c r="X238" s="48" t="s">
        <v>284</v>
      </c>
      <c r="Y238" s="59"/>
      <c r="Z238" s="47" t="s">
        <v>285</v>
      </c>
      <c r="AA238" s="48" t="s">
        <v>62</v>
      </c>
      <c r="AB238" s="51">
        <v>11.4</v>
      </c>
      <c r="AC238" s="48" t="s">
        <v>112</v>
      </c>
      <c r="AD238" s="48" t="s">
        <v>113</v>
      </c>
      <c r="AE238" s="48" t="s">
        <v>114</v>
      </c>
      <c r="AF238" s="52">
        <v>9852.7999999999993</v>
      </c>
      <c r="AG238" s="52">
        <v>9852.7999999999993</v>
      </c>
      <c r="AH238" s="48" t="s">
        <v>956</v>
      </c>
    </row>
    <row r="239" spans="1:34" ht="63">
      <c r="A239" s="47" t="s">
        <v>975</v>
      </c>
      <c r="B239" s="48" t="s">
        <v>976</v>
      </c>
      <c r="C239" s="48" t="s">
        <v>977</v>
      </c>
      <c r="D239" s="49" t="s">
        <v>103</v>
      </c>
      <c r="E239" s="47" t="s">
        <v>986</v>
      </c>
      <c r="F239" s="47" t="s">
        <v>954</v>
      </c>
      <c r="G239" s="48" t="s">
        <v>1010</v>
      </c>
      <c r="H239" s="48" t="s">
        <v>420</v>
      </c>
      <c r="I239" s="48"/>
      <c r="J239" s="48"/>
      <c r="K239" s="48" t="s">
        <v>106</v>
      </c>
      <c r="L239" s="47" t="s">
        <v>955</v>
      </c>
      <c r="M239" s="48"/>
      <c r="N239" s="48" t="s">
        <v>108</v>
      </c>
      <c r="O239" s="47" t="s">
        <v>109</v>
      </c>
      <c r="P239" s="50">
        <v>1</v>
      </c>
      <c r="Q239" s="48" t="s">
        <v>57</v>
      </c>
      <c r="R239" s="58"/>
      <c r="S239" s="51">
        <f t="shared" si="9"/>
        <v>0</v>
      </c>
      <c r="T239" s="51">
        <f t="shared" si="10"/>
        <v>0</v>
      </c>
      <c r="U239" s="51">
        <f t="shared" si="11"/>
        <v>0</v>
      </c>
      <c r="V239" s="48" t="s">
        <v>226</v>
      </c>
      <c r="W239" s="57">
        <v>42740</v>
      </c>
      <c r="X239" s="48" t="s">
        <v>284</v>
      </c>
      <c r="Y239" s="59"/>
      <c r="Z239" s="47" t="s">
        <v>285</v>
      </c>
      <c r="AA239" s="48" t="s">
        <v>62</v>
      </c>
      <c r="AB239" s="51">
        <v>11.4</v>
      </c>
      <c r="AC239" s="48" t="s">
        <v>112</v>
      </c>
      <c r="AD239" s="48" t="s">
        <v>113</v>
      </c>
      <c r="AE239" s="48" t="s">
        <v>114</v>
      </c>
      <c r="AF239" s="52">
        <v>9852.7999999999993</v>
      </c>
      <c r="AG239" s="52">
        <v>9852.7999999999993</v>
      </c>
      <c r="AH239" s="48" t="s">
        <v>956</v>
      </c>
    </row>
    <row r="240" spans="1:34" ht="82.5" customHeight="1">
      <c r="A240" s="47" t="s">
        <v>1018</v>
      </c>
      <c r="B240" s="48" t="s">
        <v>1019</v>
      </c>
      <c r="C240" s="48" t="s">
        <v>1020</v>
      </c>
      <c r="D240" s="48" t="s">
        <v>103</v>
      </c>
      <c r="E240" s="48" t="s">
        <v>1028</v>
      </c>
      <c r="F240" s="48" t="s">
        <v>1021</v>
      </c>
      <c r="G240" s="48" t="s">
        <v>1026</v>
      </c>
      <c r="H240" s="48" t="s">
        <v>1022</v>
      </c>
      <c r="I240" s="48"/>
      <c r="J240" s="48"/>
      <c r="K240" s="48" t="s">
        <v>106</v>
      </c>
      <c r="L240" s="47" t="s">
        <v>1023</v>
      </c>
      <c r="M240" s="48"/>
      <c r="N240" s="48" t="s">
        <v>108</v>
      </c>
      <c r="O240" s="47" t="s">
        <v>109</v>
      </c>
      <c r="P240" s="50">
        <v>1</v>
      </c>
      <c r="Q240" s="48" t="s">
        <v>57</v>
      </c>
      <c r="R240" s="58"/>
      <c r="S240" s="51">
        <f>ROUND(R240*P240,2)</f>
        <v>0</v>
      </c>
      <c r="T240" s="51">
        <f>ROUND(S240*0.18,2)</f>
        <v>0</v>
      </c>
      <c r="U240" s="51">
        <f>ROUND(S240+T240,2)</f>
        <v>0</v>
      </c>
      <c r="V240" s="48" t="s">
        <v>226</v>
      </c>
      <c r="W240" s="56">
        <v>42758</v>
      </c>
      <c r="X240" s="60" t="s">
        <v>133</v>
      </c>
      <c r="Y240" s="59"/>
      <c r="Z240" s="47" t="s">
        <v>1024</v>
      </c>
      <c r="AA240" s="47" t="s">
        <v>62</v>
      </c>
      <c r="AB240" s="51">
        <v>14</v>
      </c>
      <c r="AC240" s="47" t="s">
        <v>112</v>
      </c>
      <c r="AD240" s="47" t="s">
        <v>113</v>
      </c>
      <c r="AE240" s="47" t="s">
        <v>1025</v>
      </c>
      <c r="AF240" s="52">
        <v>9852.7999999999993</v>
      </c>
      <c r="AG240" s="52">
        <v>9852.7999999999993</v>
      </c>
      <c r="AH240" s="48" t="s">
        <v>1027</v>
      </c>
    </row>
    <row r="241" spans="1:46">
      <c r="P241" s="53">
        <f>SUM(P7:P240)</f>
        <v>237</v>
      </c>
      <c r="S241" s="32">
        <f>SUM(S7:S240)</f>
        <v>0</v>
      </c>
      <c r="T241" s="32">
        <f>SUM(T7:T240)</f>
        <v>0</v>
      </c>
      <c r="U241" s="32">
        <f>SUM(U7:U240)</f>
        <v>0</v>
      </c>
    </row>
    <row r="250" spans="1:46" s="64" customFormat="1" ht="20.25">
      <c r="A250" s="61"/>
      <c r="B250" s="62"/>
      <c r="C250" s="62"/>
      <c r="D250" s="62"/>
      <c r="E250" s="62"/>
      <c r="F250" s="61"/>
      <c r="G250" s="61"/>
      <c r="H250" s="61"/>
      <c r="I250" s="61"/>
      <c r="J250" s="62"/>
      <c r="K250" s="61"/>
      <c r="L250" s="61"/>
      <c r="M250" s="63"/>
      <c r="N250" s="61"/>
      <c r="P250" s="19" t="s">
        <v>63</v>
      </c>
      <c r="Q250" s="61"/>
      <c r="R250" s="61"/>
      <c r="W250" s="20"/>
      <c r="X250" s="20"/>
      <c r="Y250" s="20"/>
      <c r="Z250" s="21"/>
      <c r="AA250" s="21"/>
      <c r="AB250" s="22"/>
      <c r="AC250" s="22"/>
      <c r="AD250" s="21"/>
      <c r="AE250" s="22"/>
      <c r="AF250" s="22"/>
      <c r="AG250" s="22"/>
      <c r="AH250" s="22"/>
      <c r="AI250" s="22"/>
      <c r="AJ250" s="22"/>
      <c r="AK250" s="22"/>
      <c r="AL250" s="21"/>
      <c r="AM250" s="21"/>
      <c r="AN250" s="21"/>
      <c r="AO250" s="23"/>
      <c r="AP250" s="22"/>
      <c r="AQ250" s="22"/>
      <c r="AR250" s="22"/>
      <c r="AS250" s="22"/>
      <c r="AT250" s="22"/>
    </row>
    <row r="251" spans="1:46" s="64" customFormat="1" ht="42" customHeight="1">
      <c r="A251" s="61"/>
      <c r="B251" s="62"/>
      <c r="C251" s="62"/>
      <c r="D251" s="62"/>
      <c r="E251" s="62"/>
      <c r="F251" s="61"/>
      <c r="G251" s="61"/>
      <c r="H251" s="61"/>
      <c r="I251" s="61"/>
      <c r="J251" s="62"/>
      <c r="K251" s="61"/>
      <c r="L251" s="61"/>
      <c r="M251" s="63"/>
      <c r="N251" s="61"/>
      <c r="O251" s="61"/>
      <c r="P251" s="61"/>
      <c r="Q251" s="61"/>
      <c r="R251" s="61"/>
      <c r="S251" s="61"/>
      <c r="T251" s="23"/>
      <c r="U251" s="20"/>
      <c r="V251" s="22"/>
      <c r="W251" s="20"/>
      <c r="X251" s="20"/>
      <c r="Y251" s="20"/>
      <c r="Z251" s="21"/>
      <c r="AA251" s="21"/>
      <c r="AB251" s="21"/>
      <c r="AC251" s="21"/>
      <c r="AD251" s="21"/>
      <c r="AE251" s="21"/>
      <c r="AF251" s="21"/>
      <c r="AG251" s="21"/>
      <c r="AH251" s="22"/>
      <c r="AI251" s="21"/>
      <c r="AJ251" s="21"/>
      <c r="AK251" s="21"/>
      <c r="AL251" s="21"/>
      <c r="AM251" s="21"/>
      <c r="AN251" s="21"/>
      <c r="AO251" s="23"/>
      <c r="AP251" s="22"/>
      <c r="AQ251" s="22"/>
      <c r="AR251" s="22"/>
      <c r="AS251" s="22"/>
      <c r="AT251" s="22"/>
    </row>
    <row r="252" spans="1:46" s="64" customFormat="1" ht="20.25">
      <c r="A252" s="61"/>
      <c r="B252" s="62"/>
      <c r="C252" s="62"/>
      <c r="F252" s="24" t="s">
        <v>64</v>
      </c>
      <c r="G252" s="22"/>
      <c r="H252" s="22"/>
      <c r="I252" s="25"/>
      <c r="J252" s="22"/>
      <c r="K252" s="25"/>
      <c r="N252" s="61"/>
      <c r="O252" s="61"/>
      <c r="P252" s="61"/>
      <c r="Q252" s="61"/>
      <c r="R252" s="61"/>
      <c r="S252" s="61"/>
      <c r="T252" s="23"/>
      <c r="U252" s="22"/>
      <c r="V252" s="22"/>
      <c r="W252" s="24" t="s">
        <v>65</v>
      </c>
      <c r="X252" s="22"/>
      <c r="Y252" s="22"/>
      <c r="AB252" s="24"/>
      <c r="AC252" s="24"/>
      <c r="AD252" s="24"/>
      <c r="AE252" s="25"/>
      <c r="AF252" s="22"/>
      <c r="AG252" s="22"/>
      <c r="AH252" s="22"/>
      <c r="AL252" s="22"/>
      <c r="AM252" s="22"/>
      <c r="AN252" s="22"/>
      <c r="AO252" s="22"/>
      <c r="AP252" s="22"/>
      <c r="AQ252" s="22"/>
    </row>
    <row r="253" spans="1:46" s="64" customFormat="1" ht="27" customHeight="1">
      <c r="A253" s="61"/>
      <c r="B253" s="62"/>
      <c r="C253" s="62"/>
      <c r="F253" s="24"/>
      <c r="G253" s="22"/>
      <c r="H253" s="22"/>
      <c r="I253" s="25"/>
      <c r="J253" s="22"/>
      <c r="K253" s="25"/>
      <c r="N253" s="61"/>
      <c r="O253" s="61"/>
      <c r="P253" s="61"/>
      <c r="Q253" s="61"/>
      <c r="R253" s="61"/>
      <c r="S253" s="61"/>
      <c r="T253" s="23"/>
      <c r="U253" s="22"/>
      <c r="V253" s="22"/>
      <c r="W253" s="24"/>
      <c r="X253" s="22"/>
      <c r="Y253" s="22"/>
      <c r="AB253" s="24"/>
      <c r="AC253" s="24"/>
      <c r="AD253" s="24"/>
      <c r="AE253" s="25"/>
      <c r="AF253" s="22"/>
      <c r="AG253" s="22"/>
      <c r="AH253" s="22"/>
      <c r="AL253" s="22"/>
      <c r="AM253" s="22"/>
      <c r="AN253" s="22"/>
      <c r="AO253" s="22"/>
      <c r="AP253" s="22"/>
      <c r="AQ253" s="22"/>
    </row>
    <row r="254" spans="1:46" s="64" customFormat="1" ht="20.25">
      <c r="A254" s="61"/>
      <c r="B254" s="62"/>
      <c r="C254" s="62"/>
      <c r="F254" s="24" t="s">
        <v>66</v>
      </c>
      <c r="G254" s="22"/>
      <c r="H254" s="22"/>
      <c r="I254" s="25"/>
      <c r="J254" s="22"/>
      <c r="K254" s="25"/>
      <c r="N254" s="61"/>
      <c r="O254" s="61"/>
      <c r="P254" s="61"/>
      <c r="Q254" s="61"/>
      <c r="R254" s="61"/>
      <c r="S254" s="61"/>
      <c r="T254" s="23"/>
      <c r="U254" s="22"/>
      <c r="V254" s="22"/>
      <c r="W254" s="24" t="s">
        <v>67</v>
      </c>
      <c r="X254" s="22"/>
      <c r="Y254" s="22"/>
      <c r="AB254" s="24"/>
      <c r="AC254" s="24"/>
      <c r="AD254" s="24"/>
      <c r="AE254" s="25"/>
      <c r="AF254" s="22"/>
      <c r="AG254" s="22"/>
      <c r="AH254" s="22"/>
      <c r="AL254" s="22"/>
      <c r="AM254" s="22"/>
      <c r="AN254" s="22"/>
      <c r="AO254" s="22"/>
      <c r="AP254" s="22"/>
      <c r="AQ254" s="22"/>
    </row>
    <row r="255" spans="1:46" s="64" customFormat="1" ht="26.25">
      <c r="A255" s="61"/>
      <c r="B255" s="62"/>
      <c r="C255" s="62"/>
      <c r="F255" s="27" t="s">
        <v>68</v>
      </c>
      <c r="I255" s="26"/>
      <c r="J255" s="26"/>
      <c r="K255" s="26"/>
      <c r="N255" s="61"/>
      <c r="O255" s="61"/>
      <c r="P255" s="61"/>
      <c r="Q255" s="61"/>
      <c r="R255" s="61"/>
      <c r="S255" s="61"/>
      <c r="T255" s="26"/>
      <c r="U255" s="26"/>
      <c r="V255" s="26"/>
      <c r="W255" s="26"/>
      <c r="X255" s="55" t="s">
        <v>68</v>
      </c>
      <c r="Y255" s="26"/>
      <c r="AB255" s="28"/>
      <c r="AC255" s="28"/>
      <c r="AD255" s="80"/>
      <c r="AE255" s="80"/>
      <c r="AF255" s="80"/>
      <c r="AG255" s="80"/>
      <c r="AH255" s="80"/>
      <c r="AL255" s="26"/>
      <c r="AM255" s="26"/>
      <c r="AN255" s="26"/>
      <c r="AO255" s="26"/>
      <c r="AP255" s="26"/>
      <c r="AQ255" s="26"/>
    </row>
    <row r="258" spans="20:20" ht="20.25">
      <c r="T258" s="54"/>
    </row>
  </sheetData>
  <autoFilter ref="A6:AT241"/>
  <mergeCells count="1">
    <mergeCell ref="AD255:AH255"/>
  </mergeCells>
  <phoneticPr fontId="0" type="noConversion"/>
  <printOptions horizontalCentered="1"/>
  <pageMargins left="0.19685039370078741" right="0.19685039370078741" top="0.59055118110236227" bottom="0.39370078740157483" header="0.19685039370078741" footer="0.19685039370078741"/>
  <pageSetup paperSize="9" scale="28" orientation="landscape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НМЦ</vt:lpstr>
      <vt:lpstr>по аналогам</vt:lpstr>
      <vt:lpstr>сп_</vt:lpstr>
      <vt:lpstr>сп_!Заголовки_для_печати</vt:lpstr>
      <vt:lpstr>'по аналогам'!Область_печати</vt:lpstr>
      <vt:lpstr>сп_!Область_печати</vt:lpstr>
      <vt:lpstr>'Таблица НМЦ'!Область_печати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6679</dc:creator>
  <cp:lastModifiedBy>6612</cp:lastModifiedBy>
  <cp:lastPrinted>2016-01-20T14:32:06Z</cp:lastPrinted>
  <dcterms:created xsi:type="dcterms:W3CDTF">2014-04-17T07:49:58Z</dcterms:created>
  <dcterms:modified xsi:type="dcterms:W3CDTF">2016-02-01T13:53:58Z</dcterms:modified>
</cp:coreProperties>
</file>